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Лист1!$A$32:$N$246</definedName>
  </definedNames>
  <calcPr calcId="124519"/>
</workbook>
</file>

<file path=xl/calcChain.xml><?xml version="1.0" encoding="utf-8"?>
<calcChain xmlns="http://schemas.openxmlformats.org/spreadsheetml/2006/main">
  <c r="L34" i="1"/>
  <c r="K212"/>
  <c r="L212" s="1"/>
  <c r="L213"/>
  <c r="L206"/>
  <c r="K141"/>
  <c r="L141" s="1"/>
  <c r="K144"/>
  <c r="L144" s="1"/>
  <c r="K142"/>
  <c r="L142" s="1"/>
  <c r="L143"/>
  <c r="L139"/>
  <c r="K129"/>
  <c r="K151"/>
  <c r="L156"/>
  <c r="L155"/>
  <c r="K132"/>
  <c r="L133"/>
  <c r="L214"/>
  <c r="L194"/>
  <c r="L145"/>
  <c r="K192" l="1"/>
  <c r="K127"/>
  <c r="K130"/>
  <c r="L130" s="1"/>
  <c r="L128"/>
  <c r="L129"/>
  <c r="L86"/>
  <c r="L85"/>
  <c r="K84"/>
  <c r="L84" s="1"/>
  <c r="K62"/>
  <c r="K45"/>
  <c r="L195"/>
  <c r="L223"/>
  <c r="K147"/>
  <c r="K126" l="1"/>
  <c r="L102"/>
  <c r="K101"/>
  <c r="L101" s="1"/>
  <c r="K67"/>
  <c r="L68"/>
  <c r="L240" l="1"/>
  <c r="K239"/>
  <c r="L239" s="1"/>
  <c r="L237"/>
  <c r="K236"/>
  <c r="L236" s="1"/>
  <c r="L234"/>
  <c r="K233"/>
  <c r="L233" s="1"/>
  <c r="L232"/>
  <c r="K231"/>
  <c r="L231" s="1"/>
  <c r="L229"/>
  <c r="K228"/>
  <c r="L228" s="1"/>
  <c r="L227"/>
  <c r="L226"/>
  <c r="L225"/>
  <c r="L224"/>
  <c r="L222"/>
  <c r="K221"/>
  <c r="L221" s="1"/>
  <c r="L220"/>
  <c r="L219"/>
  <c r="L218"/>
  <c r="L217"/>
  <c r="K216"/>
  <c r="L216" s="1"/>
  <c r="L184"/>
  <c r="K183"/>
  <c r="L183" s="1"/>
  <c r="L211"/>
  <c r="K210"/>
  <c r="L210" s="1"/>
  <c r="L209"/>
  <c r="K208"/>
  <c r="L208" s="1"/>
  <c r="L203"/>
  <c r="L202"/>
  <c r="K201"/>
  <c r="L201" s="1"/>
  <c r="L182"/>
  <c r="L181"/>
  <c r="L180"/>
  <c r="L179"/>
  <c r="K178"/>
  <c r="L178" s="1"/>
  <c r="L207"/>
  <c r="L205"/>
  <c r="K204"/>
  <c r="L204" s="1"/>
  <c r="L199"/>
  <c r="L197"/>
  <c r="L200"/>
  <c r="L193"/>
  <c r="L192"/>
  <c r="L191"/>
  <c r="L190"/>
  <c r="L189"/>
  <c r="L188"/>
  <c r="L187"/>
  <c r="K186"/>
  <c r="L186" s="1"/>
  <c r="L173"/>
  <c r="L172"/>
  <c r="L171"/>
  <c r="K170"/>
  <c r="L170" s="1"/>
  <c r="L175"/>
  <c r="K174"/>
  <c r="L167"/>
  <c r="K166"/>
  <c r="L166" s="1"/>
  <c r="L165"/>
  <c r="K164"/>
  <c r="L164" s="1"/>
  <c r="L162"/>
  <c r="L161"/>
  <c r="K160"/>
  <c r="L159"/>
  <c r="K158"/>
  <c r="L158" s="1"/>
  <c r="L157"/>
  <c r="L154"/>
  <c r="L153"/>
  <c r="L152"/>
  <c r="L151"/>
  <c r="L150"/>
  <c r="K149"/>
  <c r="L148"/>
  <c r="L147"/>
  <c r="L140"/>
  <c r="L138"/>
  <c r="K137"/>
  <c r="L136"/>
  <c r="K135"/>
  <c r="L134"/>
  <c r="L132"/>
  <c r="L131"/>
  <c r="L123"/>
  <c r="K122"/>
  <c r="L122" s="1"/>
  <c r="L121"/>
  <c r="K120"/>
  <c r="L120" s="1"/>
  <c r="L119"/>
  <c r="K118"/>
  <c r="L118" s="1"/>
  <c r="L116"/>
  <c r="L115"/>
  <c r="L114"/>
  <c r="L113"/>
  <c r="K112"/>
  <c r="L112" s="1"/>
  <c r="L111"/>
  <c r="L110"/>
  <c r="L109"/>
  <c r="L108"/>
  <c r="K107"/>
  <c r="L104"/>
  <c r="K103"/>
  <c r="L103" s="1"/>
  <c r="L100"/>
  <c r="L99"/>
  <c r="K98"/>
  <c r="L98" s="1"/>
  <c r="L97"/>
  <c r="K96"/>
  <c r="L93"/>
  <c r="L92"/>
  <c r="K91"/>
  <c r="L91" s="1"/>
  <c r="L90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32" l="1"/>
  <c r="K31"/>
  <c r="L137"/>
  <c r="K125"/>
  <c r="L135"/>
  <c r="L70"/>
  <c r="L77"/>
  <c r="K76"/>
  <c r="K61" s="1"/>
  <c r="L174"/>
  <c r="K169"/>
  <c r="L149"/>
  <c r="K146"/>
  <c r="L146" s="1"/>
  <c r="L160"/>
  <c r="L127"/>
  <c r="L107"/>
  <c r="K106"/>
  <c r="L106" s="1"/>
  <c r="L96"/>
  <c r="K95"/>
  <c r="K117"/>
  <c r="L117" s="1"/>
  <c r="L62"/>
  <c r="K238"/>
  <c r="L238" s="1"/>
  <c r="K27"/>
  <c r="K215"/>
  <c r="L215" s="1"/>
  <c r="K163"/>
  <c r="L163" s="1"/>
  <c r="K185"/>
  <c r="K177" s="1"/>
  <c r="L38"/>
  <c r="K37"/>
  <c r="K230"/>
  <c r="L230" s="1"/>
  <c r="K235"/>
  <c r="L235" s="1"/>
  <c r="K87"/>
  <c r="L87" s="1"/>
  <c r="L126" l="1"/>
  <c r="L185"/>
  <c r="K176"/>
  <c r="L37"/>
  <c r="K36"/>
  <c r="L36" s="1"/>
  <c r="L125"/>
  <c r="K105"/>
  <c r="L105" s="1"/>
  <c r="L27"/>
  <c r="K26"/>
  <c r="L26" s="1"/>
  <c r="L95"/>
  <c r="K94"/>
  <c r="L94" s="1"/>
  <c r="L76"/>
  <c r="L169"/>
  <c r="K168"/>
  <c r="L168" s="1"/>
  <c r="L176" l="1"/>
  <c r="K30"/>
  <c r="K241" s="1"/>
  <c r="L61"/>
  <c r="L177"/>
  <c r="K124"/>
  <c r="L124" s="1"/>
  <c r="L31" l="1"/>
  <c r="L241"/>
  <c r="L30" l="1"/>
  <c r="K245"/>
  <c r="K246" s="1"/>
  <c r="L243"/>
  <c r="L245" l="1"/>
  <c r="L244"/>
  <c r="L246" l="1"/>
</calcChain>
</file>

<file path=xl/sharedStrings.xml><?xml version="1.0" encoding="utf-8"?>
<sst xmlns="http://schemas.openxmlformats.org/spreadsheetml/2006/main" count="1360" uniqueCount="207">
  <si>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</si>
  <si>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</si>
  <si>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</si>
  <si>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</si>
  <si>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</si>
  <si>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</si>
  <si>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</si>
  <si>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</si>
  <si>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</si>
  <si>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</si>
  <si>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</si>
  <si>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</si>
  <si>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</si>
  <si>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</si>
  <si>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</si>
  <si>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</si>
  <si>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</si>
  <si>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</si>
  <si>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</si>
  <si>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</si>
  <si>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</si>
  <si>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</si>
  <si>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</si>
  <si>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</si>
  <si>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</si>
  <si>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</si>
  <si>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</si>
  <si>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</si>
  <si>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</si>
  <si>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</si>
  <si>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</si>
  <si>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</si>
  <si>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</si>
  <si>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</si>
  <si>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</si>
  <si>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</si>
  <si>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</si>
  <si>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</si>
  <si>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</si>
  <si>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</si>
  <si>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</si>
  <si>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</si>
  <si>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</si>
  <si>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</si>
  <si>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</si>
  <si>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</si>
  <si>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</si>
  <si>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</si>
  <si>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</si>
  <si>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</si>
  <si>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</si>
  <si>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</si>
  <si>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</si>
  <si>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</si>
  <si>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</si>
  <si>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</si>
  <si>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</si>
  <si>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</si>
  <si>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</si>
  <si>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</si>
  <si>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</si>
  <si>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</si>
  <si>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</si>
  <si>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</si>
  <si>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</si>
  <si>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</si>
  <si>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</si>
  <si>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</si>
  <si>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</si>
  <si>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</si>
  <si>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</si>
  <si>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</si>
  <si>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</si>
  <si>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</si>
  <si>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</si>
  <si>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</si>
  <si>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</si>
  <si>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</si>
  <si>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</si>
  <si>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</si>
  <si>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</si>
  <si>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</si>
  <si>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</si>
  <si>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</si>
  <si>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</si>
  <si>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</si>
  <si>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</si>
  <si>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</si>
  <si>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</si>
  <si>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</si>
  <si>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</si>
  <si>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</si>
  <si>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</si>
  <si>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</si>
  <si>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</si>
  <si>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</si>
  <si>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</si>
  <si>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</si>
  <si>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</si>
  <si>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</si>
  <si>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</si>
  <si>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</si>
  <si>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</si>
  <si>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</si>
  <si>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</si>
  <si>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</si>
  <si>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</si>
  <si>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</si>
  <si>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</si>
  <si>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</si>
  <si>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</si>
  <si>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</si>
  <si>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</si>
  <si>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</si>
  <si>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</si>
  <si>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</si>
  <si>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</si>
  <si>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</si>
  <si>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</si>
  <si>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</si>
  <si>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</si>
  <si>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</si>
  <si>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</si>
  <si>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</si>
  <si>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</si>
  <si>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</si>
  <si>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</si>
  <si>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</si>
  <si>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</si>
  <si>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</si>
  <si>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</si>
  <si>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</si>
  <si>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</si>
  <si>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</si>
  <si>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</si>
  <si>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</si>
  <si>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</si>
  <si>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</si>
  <si>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</si>
  <si>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</si>
  <si>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</si>
  <si>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</si>
  <si>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</si>
  <si>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</si>
  <si>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</si>
  <si>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</si>
  <si>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</si>
  <si>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</si>
  <si>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</si>
  <si>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</si>
  <si>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</si>
  <si>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</si>
  <si>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</si>
  <si>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</si>
  <si>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</si>
  <si>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</si>
  <si>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</si>
  <si>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</si>
  <si>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</si>
  <si>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</si>
  <si>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</si>
  <si>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</si>
  <si>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</si>
  <si>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</si>
  <si>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</si>
  <si>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</si>
  <si>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</si>
  <si>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</si>
  <si>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</si>
  <si>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</si>
  <si>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</si>
  <si>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</si>
  <si>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</si>
  <si>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</si>
  <si>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</si>
  <si>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</si>
  <si>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</si>
  <si>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</si>
  <si>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</si>
  <si>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</si>
  <si>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</si>
  <si>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</si>
  <si>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</si>
  <si>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</si>
  <si>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</si>
  <si>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</si>
  <si>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</si>
  <si>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</si>
  <si>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</si>
  <si>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</si>
  <si>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</si>
  <si>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</si>
  <si>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</si>
  <si>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</si>
  <si>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</si>
  <si>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</si>
  <si>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</si>
  <si>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</si>
  <si>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</si>
  <si>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</si>
  <si>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</si>
  <si>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</si>
  <si>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</si>
  <si>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Приложение</t>
  </si>
  <si>
    <t>Глава Новокубанского городского поселения                       Новокубанского района</t>
  </si>
  <si>
    <t>_________________   П.В. Манаков</t>
  </si>
  <si>
    <t xml:space="preserve">    24.11.2020 г. (в ред. от  16.06.2021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</si>
</sst>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3"/>
  <sheetViews>
    <sheetView tabSelected="1" topLeftCell="A234" workbookViewId="0">
      <selection activeCell="I21" sqref="I21:I23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203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204</v>
      </c>
      <c r="J12" s="66"/>
      <c r="K12" s="66"/>
      <c r="L12" s="66"/>
    </row>
    <row r="13" spans="3:12" ht="14.25" customHeight="1">
      <c r="C13" s="2"/>
      <c r="H13" s="1"/>
      <c r="I13" s="102" t="s">
        <v>205</v>
      </c>
      <c r="J13" s="102"/>
      <c r="K13" s="102"/>
      <c r="L13" s="102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206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7" si="0">K27</f>
        <v>226400</v>
      </c>
      <c r="N27" s="35"/>
    </row>
    <row r="28" spans="1:14" s="12" customFormat="1" ht="15.95" customHeight="1" thickBot="1">
      <c r="A28" s="101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K31+K87+K94+K105+K124+K168+K176+K230+K235+K238</f>
        <v>276302826.55000001</v>
      </c>
      <c r="L30" s="10">
        <f t="shared" si="0"/>
        <v>276302826.55000001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K32+K36+K59+K61</f>
        <v>28825433.5</v>
      </c>
      <c r="L31" s="10">
        <f t="shared" si="0"/>
        <v>28825433.5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SUM(K33:K35)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1008357</v>
      </c>
      <c r="L33" s="19">
        <f t="shared" si="0"/>
        <v>1008357</v>
      </c>
      <c r="N33" s="35"/>
    </row>
    <row r="34" spans="1:14" s="12" customFormat="1" ht="15.95" customHeight="1" thickBot="1">
      <c r="A34" s="6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66</v>
      </c>
      <c r="G34" s="16" t="s">
        <v>123</v>
      </c>
      <c r="H34" s="16"/>
      <c r="I34" s="17"/>
      <c r="J34" s="16" t="s">
        <v>10</v>
      </c>
      <c r="K34" s="45">
        <v>10000</v>
      </c>
      <c r="L34" s="19">
        <f t="shared" ref="L34" si="1">K34</f>
        <v>10000</v>
      </c>
      <c r="N34" s="35"/>
    </row>
    <row r="35" spans="1:14" s="18" customFormat="1" ht="15.95" customHeight="1" thickBot="1">
      <c r="A35" s="13"/>
      <c r="B35" s="14" t="s">
        <v>58</v>
      </c>
      <c r="C35" s="15">
        <v>992</v>
      </c>
      <c r="D35" s="16" t="s">
        <v>21</v>
      </c>
      <c r="E35" s="16" t="s">
        <v>23</v>
      </c>
      <c r="F35" s="16" t="s">
        <v>91</v>
      </c>
      <c r="G35" s="16" t="s">
        <v>80</v>
      </c>
      <c r="H35" s="16"/>
      <c r="I35" s="17"/>
      <c r="J35" s="16" t="s">
        <v>10</v>
      </c>
      <c r="K35" s="45">
        <v>307543</v>
      </c>
      <c r="L35" s="19">
        <f t="shared" si="0"/>
        <v>307543</v>
      </c>
      <c r="N35" s="36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40</v>
      </c>
      <c r="F36" s="5" t="s">
        <v>16</v>
      </c>
      <c r="G36" s="5" t="s">
        <v>9</v>
      </c>
      <c r="H36" s="5"/>
      <c r="I36" s="9"/>
      <c r="J36" s="5" t="s">
        <v>116</v>
      </c>
      <c r="K36" s="46">
        <f>K37+K57+K55</f>
        <v>17734600</v>
      </c>
      <c r="L36" s="10">
        <f t="shared" si="0"/>
        <v>17734600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16</v>
      </c>
      <c r="G37" s="5" t="s">
        <v>9</v>
      </c>
      <c r="H37" s="5"/>
      <c r="I37" s="9"/>
      <c r="J37" s="5" t="s">
        <v>10</v>
      </c>
      <c r="K37" s="46">
        <f>K38+K45+K51</f>
        <v>17503190</v>
      </c>
      <c r="L37" s="10">
        <f t="shared" si="0"/>
        <v>17503190</v>
      </c>
      <c r="N37" s="35"/>
    </row>
    <row r="38" spans="1:14" s="12" customFormat="1" ht="15.95" customHeight="1" thickBot="1">
      <c r="A38" s="6"/>
      <c r="B38" s="7" t="s">
        <v>58</v>
      </c>
      <c r="C38" s="8">
        <v>992</v>
      </c>
      <c r="D38" s="5" t="s">
        <v>24</v>
      </c>
      <c r="E38" s="5" t="s">
        <v>41</v>
      </c>
      <c r="F38" s="5" t="s">
        <v>93</v>
      </c>
      <c r="G38" s="5" t="s">
        <v>9</v>
      </c>
      <c r="H38" s="5"/>
      <c r="I38" s="9"/>
      <c r="J38" s="5" t="s">
        <v>10</v>
      </c>
      <c r="K38" s="46">
        <f>SUM(K39:K44)</f>
        <v>16120590</v>
      </c>
      <c r="L38" s="10">
        <f t="shared" si="0"/>
        <v>16120590</v>
      </c>
      <c r="N38" s="35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79</v>
      </c>
      <c r="H39" s="16"/>
      <c r="I39" s="17"/>
      <c r="J39" s="16" t="s">
        <v>10</v>
      </c>
      <c r="K39" s="45">
        <v>12358372</v>
      </c>
      <c r="L39" s="19">
        <f t="shared" si="0"/>
        <v>12358372</v>
      </c>
      <c r="N39" s="36"/>
    </row>
    <row r="40" spans="1:14" s="18" customFormat="1" ht="15.95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66</v>
      </c>
      <c r="G40" s="16" t="s">
        <v>123</v>
      </c>
      <c r="H40" s="16"/>
      <c r="I40" s="17"/>
      <c r="J40" s="16" t="s">
        <v>10</v>
      </c>
      <c r="K40" s="45">
        <v>30000</v>
      </c>
      <c r="L40" s="19">
        <f t="shared" si="0"/>
        <v>30000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81</v>
      </c>
      <c r="H41" s="16"/>
      <c r="I41" s="17"/>
      <c r="J41" s="16" t="s">
        <v>10</v>
      </c>
      <c r="K41" s="45">
        <v>0</v>
      </c>
      <c r="L41" s="19">
        <f t="shared" si="0"/>
        <v>0</v>
      </c>
      <c r="N41" s="36"/>
    </row>
    <row r="42" spans="1:14" s="18" customFormat="1" ht="15.95" hidden="1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85</v>
      </c>
      <c r="H42" s="16"/>
      <c r="I42" s="17"/>
      <c r="J42" s="16" t="s">
        <v>10</v>
      </c>
      <c r="K42" s="45">
        <v>0</v>
      </c>
      <c r="L42" s="19">
        <f>K42</f>
        <v>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76</v>
      </c>
      <c r="G43" s="16" t="s">
        <v>123</v>
      </c>
      <c r="H43" s="16"/>
      <c r="I43" s="17"/>
      <c r="J43" s="16" t="s">
        <v>10</v>
      </c>
      <c r="K43" s="45">
        <v>1000</v>
      </c>
      <c r="L43" s="19">
        <f>K43</f>
        <v>1000</v>
      </c>
      <c r="N43" s="36"/>
    </row>
    <row r="44" spans="1:14" s="18" customFormat="1" ht="15.95" customHeight="1" thickBot="1">
      <c r="A44" s="13"/>
      <c r="B44" s="14" t="s">
        <v>58</v>
      </c>
      <c r="C44" s="15">
        <v>992</v>
      </c>
      <c r="D44" s="16" t="s">
        <v>24</v>
      </c>
      <c r="E44" s="16" t="s">
        <v>41</v>
      </c>
      <c r="F44" s="16" t="s">
        <v>91</v>
      </c>
      <c r="G44" s="16" t="s">
        <v>80</v>
      </c>
      <c r="H44" s="16"/>
      <c r="I44" s="17"/>
      <c r="J44" s="16" t="s">
        <v>10</v>
      </c>
      <c r="K44" s="45">
        <v>3731218</v>
      </c>
      <c r="L44" s="19">
        <f t="shared" si="0"/>
        <v>3731218</v>
      </c>
      <c r="N44" s="36"/>
    </row>
    <row r="45" spans="1:14" s="12" customFormat="1" ht="15.95" customHeight="1" thickBot="1">
      <c r="A45" s="6"/>
      <c r="B45" s="7" t="s">
        <v>58</v>
      </c>
      <c r="C45" s="8">
        <v>992</v>
      </c>
      <c r="D45" s="5" t="s">
        <v>24</v>
      </c>
      <c r="E45" s="5" t="s">
        <v>41</v>
      </c>
      <c r="F45" s="47" t="s">
        <v>127</v>
      </c>
      <c r="G45" s="5" t="s">
        <v>9</v>
      </c>
      <c r="H45" s="5"/>
      <c r="I45" s="9"/>
      <c r="J45" s="5" t="s">
        <v>10</v>
      </c>
      <c r="K45" s="11">
        <f>SUM(K46:K50)</f>
        <v>1247600</v>
      </c>
      <c r="L45" s="10">
        <f t="shared" si="0"/>
        <v>1247600</v>
      </c>
      <c r="N45" s="35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16" t="s">
        <v>41</v>
      </c>
      <c r="F46" s="48" t="s">
        <v>65</v>
      </c>
      <c r="G46" s="16" t="s">
        <v>82</v>
      </c>
      <c r="H46" s="16"/>
      <c r="I46" s="17"/>
      <c r="J46" s="16" t="s">
        <v>10</v>
      </c>
      <c r="K46" s="44">
        <v>247000</v>
      </c>
      <c r="L46" s="19">
        <f t="shared" si="0"/>
        <v>247000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65</v>
      </c>
      <c r="G47" s="43" t="s">
        <v>83</v>
      </c>
      <c r="H47" s="16"/>
      <c r="I47" s="17"/>
      <c r="J47" s="16" t="s">
        <v>10</v>
      </c>
      <c r="K47" s="44">
        <v>57400</v>
      </c>
      <c r="L47" s="19">
        <f t="shared" si="0"/>
        <v>57400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192000</v>
      </c>
      <c r="L49" s="19">
        <f t="shared" si="0"/>
        <v>192000</v>
      </c>
      <c r="N49" s="36"/>
    </row>
    <row r="50" spans="1:14" s="18" customFormat="1" ht="15.95" customHeight="1" thickBot="1">
      <c r="A50" s="13"/>
      <c r="B50" s="14" t="s">
        <v>58</v>
      </c>
      <c r="C50" s="15">
        <v>992</v>
      </c>
      <c r="D50" s="16" t="s">
        <v>24</v>
      </c>
      <c r="E50" s="43" t="s">
        <v>41</v>
      </c>
      <c r="F50" s="59" t="s">
        <v>157</v>
      </c>
      <c r="G50" s="43" t="s">
        <v>83</v>
      </c>
      <c r="H50" s="16"/>
      <c r="I50" s="17"/>
      <c r="J50" s="16" t="s">
        <v>10</v>
      </c>
      <c r="K50" s="44">
        <v>750000</v>
      </c>
      <c r="L50" s="19">
        <f>K50</f>
        <v>750000</v>
      </c>
      <c r="N50" s="36"/>
    </row>
    <row r="51" spans="1:14" s="12" customFormat="1" ht="15.95" customHeight="1" thickBot="1">
      <c r="A51" s="6"/>
      <c r="B51" s="7" t="s">
        <v>58</v>
      </c>
      <c r="C51" s="8">
        <v>992</v>
      </c>
      <c r="D51" s="5" t="s">
        <v>24</v>
      </c>
      <c r="E51" s="5" t="s">
        <v>41</v>
      </c>
      <c r="F51" s="5" t="s">
        <v>77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67</v>
      </c>
      <c r="G52" s="16" t="s">
        <v>124</v>
      </c>
      <c r="H52" s="16"/>
      <c r="I52" s="17"/>
      <c r="J52" s="16" t="s">
        <v>10</v>
      </c>
      <c r="K52" s="44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124</v>
      </c>
      <c r="H53" s="16"/>
      <c r="I53" s="17"/>
      <c r="J53" s="16" t="s">
        <v>10</v>
      </c>
      <c r="K53" s="44">
        <v>34900</v>
      </c>
      <c r="L53" s="19">
        <f t="shared" si="0"/>
        <v>34900</v>
      </c>
      <c r="N53" s="36"/>
    </row>
    <row r="54" spans="1:14" s="18" customFormat="1" ht="15.95" customHeight="1" thickBot="1">
      <c r="A54" s="13"/>
      <c r="B54" s="14" t="s">
        <v>58</v>
      </c>
      <c r="C54" s="15">
        <v>992</v>
      </c>
      <c r="D54" s="16" t="s">
        <v>24</v>
      </c>
      <c r="E54" s="16" t="s">
        <v>41</v>
      </c>
      <c r="F54" s="16" t="s">
        <v>96</v>
      </c>
      <c r="G54" s="16" t="s">
        <v>153</v>
      </c>
      <c r="H54" s="16"/>
      <c r="I54" s="17"/>
      <c r="J54" s="16" t="s">
        <v>10</v>
      </c>
      <c r="K54" s="44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58</v>
      </c>
      <c r="C55" s="8">
        <v>992</v>
      </c>
      <c r="D55" s="5" t="s">
        <v>24</v>
      </c>
      <c r="E55" s="5" t="s">
        <v>154</v>
      </c>
      <c r="F55" s="5" t="s">
        <v>89</v>
      </c>
      <c r="G55" s="5" t="s">
        <v>9</v>
      </c>
      <c r="H55" s="5"/>
      <c r="I55" s="9"/>
      <c r="J55" s="5" t="s">
        <v>10</v>
      </c>
      <c r="K55" s="11">
        <f>K56</f>
        <v>219010</v>
      </c>
      <c r="L55" s="10">
        <f t="shared" si="0"/>
        <v>219010</v>
      </c>
      <c r="N55" s="35"/>
    </row>
    <row r="56" spans="1:14" s="18" customFormat="1" ht="15.95" customHeight="1" thickBot="1">
      <c r="A56" s="13"/>
      <c r="B56" s="14" t="s">
        <v>58</v>
      </c>
      <c r="C56" s="15">
        <v>992</v>
      </c>
      <c r="D56" s="16" t="s">
        <v>24</v>
      </c>
      <c r="E56" s="16" t="s">
        <v>154</v>
      </c>
      <c r="F56" s="16" t="s">
        <v>89</v>
      </c>
      <c r="G56" s="16" t="s">
        <v>78</v>
      </c>
      <c r="H56" s="16"/>
      <c r="I56" s="17"/>
      <c r="J56" s="16" t="s">
        <v>10</v>
      </c>
      <c r="K56" s="44">
        <v>219010</v>
      </c>
      <c r="L56" s="19">
        <f t="shared" si="0"/>
        <v>219010</v>
      </c>
      <c r="N56" s="36"/>
    </row>
    <row r="57" spans="1:14" s="12" customFormat="1" ht="15.95" customHeight="1" thickBot="1">
      <c r="A57" s="6"/>
      <c r="B57" s="7" t="s">
        <v>58</v>
      </c>
      <c r="C57" s="8">
        <v>992</v>
      </c>
      <c r="D57" s="5" t="s">
        <v>24</v>
      </c>
      <c r="E57" s="5" t="s">
        <v>42</v>
      </c>
      <c r="F57" s="5" t="s">
        <v>127</v>
      </c>
      <c r="G57" s="5" t="s">
        <v>9</v>
      </c>
      <c r="H57" s="5"/>
      <c r="I57" s="9"/>
      <c r="J57" s="42" t="s">
        <v>141</v>
      </c>
      <c r="K57" s="11">
        <f>K58</f>
        <v>12400</v>
      </c>
      <c r="L57" s="10">
        <f t="shared" si="0"/>
        <v>12400</v>
      </c>
      <c r="N57" s="35"/>
    </row>
    <row r="58" spans="1:14" s="18" customFormat="1" ht="15.95" customHeight="1" thickBot="1">
      <c r="A58" s="13"/>
      <c r="B58" s="14" t="s">
        <v>58</v>
      </c>
      <c r="C58" s="15">
        <v>992</v>
      </c>
      <c r="D58" s="16" t="s">
        <v>24</v>
      </c>
      <c r="E58" s="16" t="s">
        <v>42</v>
      </c>
      <c r="F58" s="16" t="s">
        <v>65</v>
      </c>
      <c r="G58" s="16" t="s">
        <v>82</v>
      </c>
      <c r="H58" s="16"/>
      <c r="I58" s="17"/>
      <c r="J58" s="43" t="s">
        <v>188</v>
      </c>
      <c r="K58" s="44">
        <v>12400</v>
      </c>
      <c r="L58" s="19">
        <f t="shared" si="0"/>
        <v>12400</v>
      </c>
      <c r="N58" s="36"/>
    </row>
    <row r="59" spans="1:14" s="12" customFormat="1" ht="15.95" customHeight="1" thickBot="1">
      <c r="A59" s="6"/>
      <c r="B59" s="7" t="s">
        <v>58</v>
      </c>
      <c r="C59" s="8">
        <v>992</v>
      </c>
      <c r="D59" s="5" t="s">
        <v>25</v>
      </c>
      <c r="E59" s="5" t="s">
        <v>159</v>
      </c>
      <c r="F59" s="5" t="s">
        <v>147</v>
      </c>
      <c r="G59" s="5" t="s">
        <v>9</v>
      </c>
      <c r="H59" s="5"/>
      <c r="I59" s="9"/>
      <c r="J59" s="5" t="s">
        <v>10</v>
      </c>
      <c r="K59" s="10">
        <f>K60</f>
        <v>100000</v>
      </c>
      <c r="L59" s="10">
        <f t="shared" si="0"/>
        <v>100000</v>
      </c>
      <c r="N59" s="35"/>
    </row>
    <row r="60" spans="1:14" s="18" customFormat="1" ht="15.95" customHeight="1" thickBot="1">
      <c r="A60" s="13"/>
      <c r="B60" s="14" t="s">
        <v>58</v>
      </c>
      <c r="C60" s="15">
        <v>992</v>
      </c>
      <c r="D60" s="16" t="s">
        <v>25</v>
      </c>
      <c r="E60" s="16" t="s">
        <v>160</v>
      </c>
      <c r="F60" s="16">
        <v>870</v>
      </c>
      <c r="G60" s="43" t="s">
        <v>184</v>
      </c>
      <c r="H60" s="16"/>
      <c r="I60" s="17"/>
      <c r="J60" s="16" t="s">
        <v>10</v>
      </c>
      <c r="K60" s="19">
        <v>100000</v>
      </c>
      <c r="L60" s="19">
        <f t="shared" si="0"/>
        <v>100000</v>
      </c>
      <c r="N60" s="36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17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K62+K70+K76+K67+K84</f>
        <v>9664933.5</v>
      </c>
      <c r="L61" s="10">
        <f t="shared" si="0"/>
        <v>9664933.5</v>
      </c>
      <c r="N61" s="35"/>
    </row>
    <row r="62" spans="1:14" s="12" customFormat="1" ht="15.95" customHeight="1" thickBot="1">
      <c r="A62" s="6"/>
      <c r="B62" s="7" t="s">
        <v>58</v>
      </c>
      <c r="C62" s="8">
        <v>992</v>
      </c>
      <c r="D62" s="5" t="s">
        <v>26</v>
      </c>
      <c r="E62" s="5" t="s">
        <v>45</v>
      </c>
      <c r="F62" s="5" t="s">
        <v>127</v>
      </c>
      <c r="G62" s="5" t="s">
        <v>9</v>
      </c>
      <c r="H62" s="5"/>
      <c r="I62" s="9"/>
      <c r="J62" s="5" t="s">
        <v>10</v>
      </c>
      <c r="K62" s="10">
        <f>SUM(K63:K66)</f>
        <v>5977933.5</v>
      </c>
      <c r="L62" s="10">
        <f t="shared" si="0"/>
        <v>5977933.5</v>
      </c>
      <c r="N62" s="35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2562000</v>
      </c>
      <c r="L63" s="19">
        <f t="shared" si="0"/>
        <v>2562000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3240933.5</v>
      </c>
      <c r="L64" s="19">
        <f t="shared" si="0"/>
        <v>3240933.5</v>
      </c>
      <c r="N64" s="36"/>
    </row>
    <row r="65" spans="1:14" s="18" customFormat="1" ht="15.95" hidden="1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6"/>
    </row>
    <row r="66" spans="1:14" s="18" customFormat="1" ht="15.95" customHeight="1" thickBot="1">
      <c r="A66" s="13"/>
      <c r="B66" s="14" t="s">
        <v>58</v>
      </c>
      <c r="C66" s="15">
        <v>992</v>
      </c>
      <c r="D66" s="16" t="s">
        <v>26</v>
      </c>
      <c r="E66" s="16" t="s">
        <v>45</v>
      </c>
      <c r="F66" s="43" t="s">
        <v>157</v>
      </c>
      <c r="G66" s="43" t="s">
        <v>83</v>
      </c>
      <c r="H66" s="16"/>
      <c r="I66" s="17"/>
      <c r="J66" s="16" t="s">
        <v>10</v>
      </c>
      <c r="K66" s="49">
        <v>175000</v>
      </c>
      <c r="L66" s="19">
        <f>K66</f>
        <v>175000</v>
      </c>
      <c r="N66" s="36"/>
    </row>
    <row r="67" spans="1:14" s="12" customFormat="1" ht="16.7" customHeight="1" thickBot="1">
      <c r="A67" s="6"/>
      <c r="B67" s="7" t="s">
        <v>58</v>
      </c>
      <c r="C67" s="8">
        <v>992</v>
      </c>
      <c r="D67" s="5" t="s">
        <v>26</v>
      </c>
      <c r="E67" s="5" t="s">
        <v>161</v>
      </c>
      <c r="F67" s="5" t="s">
        <v>127</v>
      </c>
      <c r="G67" s="5" t="s">
        <v>9</v>
      </c>
      <c r="H67" s="5"/>
      <c r="I67" s="9"/>
      <c r="J67" s="5" t="s">
        <v>10</v>
      </c>
      <c r="K67" s="10">
        <f>SUM(K68:K69)</f>
        <v>700000</v>
      </c>
      <c r="L67" s="10">
        <f t="shared" si="0"/>
        <v>700000</v>
      </c>
      <c r="N67" s="35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100000</v>
      </c>
      <c r="L68" s="19">
        <f t="shared" ref="L68" si="2">K68</f>
        <v>100000</v>
      </c>
      <c r="N68" s="36"/>
    </row>
    <row r="69" spans="1:14" s="18" customFormat="1" ht="16.7" customHeight="1" thickBot="1">
      <c r="A69" s="13"/>
      <c r="B69" s="14" t="s">
        <v>58</v>
      </c>
      <c r="C69" s="15">
        <v>992</v>
      </c>
      <c r="D69" s="16" t="s">
        <v>26</v>
      </c>
      <c r="E69" s="16" t="s">
        <v>181</v>
      </c>
      <c r="F69" s="16" t="s">
        <v>65</v>
      </c>
      <c r="G69" s="16" t="s">
        <v>85</v>
      </c>
      <c r="H69" s="16"/>
      <c r="I69" s="17"/>
      <c r="J69" s="16" t="s">
        <v>10</v>
      </c>
      <c r="K69" s="19">
        <v>600000</v>
      </c>
      <c r="L69" s="19">
        <f t="shared" si="0"/>
        <v>600000</v>
      </c>
      <c r="N69" s="36"/>
    </row>
    <row r="70" spans="1:14" s="12" customFormat="1" ht="15.95" customHeight="1" thickBot="1">
      <c r="A70" s="6"/>
      <c r="B70" s="7" t="s">
        <v>58</v>
      </c>
      <c r="C70" s="8">
        <v>992</v>
      </c>
      <c r="D70" s="5" t="s">
        <v>26</v>
      </c>
      <c r="E70" s="5" t="s">
        <v>142</v>
      </c>
      <c r="F70" s="5" t="s">
        <v>127</v>
      </c>
      <c r="G70" s="5" t="s">
        <v>9</v>
      </c>
      <c r="H70" s="5"/>
      <c r="I70" s="9"/>
      <c r="J70" s="5" t="s">
        <v>10</v>
      </c>
      <c r="K70" s="10">
        <f>SUM(K71:K75)</f>
        <v>990000</v>
      </c>
      <c r="L70" s="10">
        <f>K70</f>
        <v>990000</v>
      </c>
      <c r="N70" s="35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82</v>
      </c>
      <c r="H71" s="16"/>
      <c r="I71" s="17"/>
      <c r="J71" s="16" t="s">
        <v>10</v>
      </c>
      <c r="K71" s="19">
        <v>50000</v>
      </c>
      <c r="L71" s="19">
        <f>K71</f>
        <v>50000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84</v>
      </c>
      <c r="H72" s="16"/>
      <c r="I72" s="17"/>
      <c r="J72" s="16" t="s">
        <v>10</v>
      </c>
      <c r="K72" s="19">
        <v>10000</v>
      </c>
      <c r="L72" s="19">
        <f>K72</f>
        <v>10000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85</v>
      </c>
      <c r="H73" s="16"/>
      <c r="I73" s="17"/>
      <c r="J73" s="16" t="s">
        <v>10</v>
      </c>
      <c r="K73" s="19">
        <v>630000</v>
      </c>
      <c r="L73" s="19">
        <f>K73</f>
        <v>630000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86</v>
      </c>
      <c r="H74" s="16"/>
      <c r="I74" s="17"/>
      <c r="J74" s="16" t="s">
        <v>10</v>
      </c>
      <c r="K74" s="19">
        <v>260000</v>
      </c>
      <c r="L74" s="19">
        <f t="shared" ref="L74:L75" si="3">K74</f>
        <v>260000</v>
      </c>
      <c r="N74" s="36"/>
    </row>
    <row r="75" spans="1:14" s="18" customFormat="1" ht="15.95" customHeight="1" thickBot="1">
      <c r="A75" s="13"/>
      <c r="B75" s="14" t="s">
        <v>58</v>
      </c>
      <c r="C75" s="15">
        <v>992</v>
      </c>
      <c r="D75" s="16" t="s">
        <v>26</v>
      </c>
      <c r="E75" s="16" t="s">
        <v>142</v>
      </c>
      <c r="F75" s="16" t="s">
        <v>65</v>
      </c>
      <c r="G75" s="16" t="s">
        <v>133</v>
      </c>
      <c r="H75" s="16"/>
      <c r="I75" s="17"/>
      <c r="J75" s="16" t="s">
        <v>10</v>
      </c>
      <c r="K75" s="19">
        <v>40000</v>
      </c>
      <c r="L75" s="19">
        <f t="shared" si="3"/>
        <v>40000</v>
      </c>
      <c r="N75" s="36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1697000</v>
      </c>
      <c r="L76" s="10">
        <f t="shared" si="0"/>
        <v>1697000</v>
      </c>
      <c r="N76" s="35"/>
    </row>
    <row r="77" spans="1:14" s="12" customFormat="1" ht="15.95" customHeight="1" thickBot="1">
      <c r="A77" s="6"/>
      <c r="B77" s="7" t="s">
        <v>58</v>
      </c>
      <c r="C77" s="8">
        <v>992</v>
      </c>
      <c r="D77" s="5" t="s">
        <v>26</v>
      </c>
      <c r="E77" s="5" t="s">
        <v>43</v>
      </c>
      <c r="F77" s="5" t="s">
        <v>127</v>
      </c>
      <c r="G77" s="5" t="s">
        <v>9</v>
      </c>
      <c r="H77" s="5"/>
      <c r="I77" s="9"/>
      <c r="J77" s="5" t="s">
        <v>10</v>
      </c>
      <c r="K77" s="10">
        <f>K78</f>
        <v>55000</v>
      </c>
      <c r="L77" s="10">
        <f t="shared" si="0"/>
        <v>55000</v>
      </c>
      <c r="N77" s="35"/>
    </row>
    <row r="78" spans="1:14" s="18" customFormat="1" ht="15.95" customHeight="1" thickBot="1">
      <c r="A78" s="13"/>
      <c r="B78" s="14" t="s">
        <v>58</v>
      </c>
      <c r="C78" s="15">
        <v>992</v>
      </c>
      <c r="D78" s="16" t="s">
        <v>26</v>
      </c>
      <c r="E78" s="16" t="s">
        <v>43</v>
      </c>
      <c r="F78" s="16" t="s">
        <v>65</v>
      </c>
      <c r="G78" s="16" t="s">
        <v>85</v>
      </c>
      <c r="H78" s="16"/>
      <c r="I78" s="17"/>
      <c r="J78" s="16" t="s">
        <v>10</v>
      </c>
      <c r="K78" s="19">
        <v>55000</v>
      </c>
      <c r="L78" s="19">
        <f t="shared" si="0"/>
        <v>55000</v>
      </c>
      <c r="N78" s="36"/>
    </row>
    <row r="79" spans="1:14" s="12" customFormat="1" ht="15.95" customHeight="1" thickBot="1">
      <c r="A79" s="6"/>
      <c r="B79" s="7" t="s">
        <v>58</v>
      </c>
      <c r="C79" s="8">
        <v>992</v>
      </c>
      <c r="D79" s="5" t="s">
        <v>26</v>
      </c>
      <c r="E79" s="5" t="s">
        <v>43</v>
      </c>
      <c r="F79" s="5" t="s">
        <v>125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0"/>
        <v>972000</v>
      </c>
      <c r="N79" s="35"/>
    </row>
    <row r="80" spans="1:14" s="18" customFormat="1" ht="15.95" customHeight="1" thickBot="1">
      <c r="A80" s="13"/>
      <c r="B80" s="14" t="s">
        <v>58</v>
      </c>
      <c r="C80" s="15">
        <v>992</v>
      </c>
      <c r="D80" s="16" t="s">
        <v>26</v>
      </c>
      <c r="E80" s="16" t="s">
        <v>43</v>
      </c>
      <c r="F80" s="16" t="s">
        <v>125</v>
      </c>
      <c r="G80" s="16" t="s">
        <v>126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58</v>
      </c>
      <c r="C81" s="8">
        <v>992</v>
      </c>
      <c r="D81" s="5" t="s">
        <v>26</v>
      </c>
      <c r="E81" s="5" t="s">
        <v>43</v>
      </c>
      <c r="F81" s="5" t="s">
        <v>77</v>
      </c>
      <c r="G81" s="5" t="s">
        <v>9</v>
      </c>
      <c r="H81" s="5"/>
      <c r="I81" s="9"/>
      <c r="J81" s="5" t="s">
        <v>10</v>
      </c>
      <c r="K81" s="10">
        <f>K83+K82</f>
        <v>670000</v>
      </c>
      <c r="L81" s="10">
        <f t="shared" si="0"/>
        <v>670000</v>
      </c>
      <c r="N81" s="35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627700</v>
      </c>
      <c r="L82" s="19">
        <f t="shared" si="0"/>
        <v>627700</v>
      </c>
      <c r="N82" s="36"/>
    </row>
    <row r="83" spans="1:14" s="18" customFormat="1" ht="15.95" customHeight="1" thickBot="1">
      <c r="A83" s="13"/>
      <c r="B83" s="14" t="s">
        <v>58</v>
      </c>
      <c r="C83" s="15">
        <v>992</v>
      </c>
      <c r="D83" s="16" t="s">
        <v>26</v>
      </c>
      <c r="E83" s="16" t="s">
        <v>43</v>
      </c>
      <c r="F83" s="16" t="s">
        <v>96</v>
      </c>
      <c r="G83" s="16" t="s">
        <v>129</v>
      </c>
      <c r="H83" s="16"/>
      <c r="I83" s="17"/>
      <c r="J83" s="16" t="s">
        <v>10</v>
      </c>
      <c r="K83" s="19">
        <v>42300</v>
      </c>
      <c r="L83" s="19">
        <f t="shared" si="0"/>
        <v>42300</v>
      </c>
      <c r="N83" s="36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26</v>
      </c>
      <c r="E84" s="5" t="s">
        <v>192</v>
      </c>
      <c r="F84" s="5" t="s">
        <v>193</v>
      </c>
      <c r="G84" s="5" t="s">
        <v>9</v>
      </c>
      <c r="H84" s="5"/>
      <c r="I84" s="9"/>
      <c r="J84" s="5" t="s">
        <v>10</v>
      </c>
      <c r="K84" s="10">
        <f>K86+K85</f>
        <v>300000</v>
      </c>
      <c r="L84" s="10">
        <f t="shared" ref="L84:L86" si="4">K84</f>
        <v>300000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300000</v>
      </c>
      <c r="L85" s="19">
        <f t="shared" si="4"/>
        <v>300000</v>
      </c>
      <c r="N85" s="36"/>
    </row>
    <row r="86" spans="1:14" s="18" customFormat="1" ht="15.95" hidden="1" customHeight="1" thickBot="1">
      <c r="A86" s="13"/>
      <c r="B86" s="14" t="s">
        <v>58</v>
      </c>
      <c r="C86" s="15">
        <v>992</v>
      </c>
      <c r="D86" s="16" t="s">
        <v>26</v>
      </c>
      <c r="E86" s="16" t="s">
        <v>192</v>
      </c>
      <c r="F86" s="16" t="s">
        <v>194</v>
      </c>
      <c r="G86" s="16" t="s">
        <v>129</v>
      </c>
      <c r="H86" s="16"/>
      <c r="I86" s="17"/>
      <c r="J86" s="16" t="s">
        <v>10</v>
      </c>
      <c r="K86" s="19">
        <v>0</v>
      </c>
      <c r="L86" s="19">
        <f t="shared" si="4"/>
        <v>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116</v>
      </c>
      <c r="K87" s="10">
        <f>K88+K91</f>
        <v>1962700</v>
      </c>
      <c r="L87" s="10">
        <f t="shared" si="0"/>
        <v>1962700</v>
      </c>
      <c r="N87" s="35"/>
    </row>
    <row r="88" spans="1:14" s="12" customFormat="1" ht="15.95" customHeight="1" thickBot="1">
      <c r="A88" s="6"/>
      <c r="B88" s="7" t="s">
        <v>58</v>
      </c>
      <c r="C88" s="8">
        <v>992</v>
      </c>
      <c r="D88" s="5" t="s">
        <v>131</v>
      </c>
      <c r="E88" s="5" t="s">
        <v>132</v>
      </c>
      <c r="F88" s="5" t="s">
        <v>93</v>
      </c>
      <c r="G88" s="5" t="s">
        <v>9</v>
      </c>
      <c r="H88" s="5"/>
      <c r="I88" s="9"/>
      <c r="J88" s="42" t="s">
        <v>182</v>
      </c>
      <c r="K88" s="10">
        <f>SUM(K89:K90)</f>
        <v>1929800</v>
      </c>
      <c r="L88" s="10">
        <f t="shared" si="0"/>
        <v>1929800</v>
      </c>
      <c r="N88" s="35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66</v>
      </c>
      <c r="G89" s="16" t="s">
        <v>79</v>
      </c>
      <c r="H89" s="16"/>
      <c r="I89" s="17"/>
      <c r="J89" s="43" t="s">
        <v>189</v>
      </c>
      <c r="K89" s="19">
        <v>1482180</v>
      </c>
      <c r="L89" s="19">
        <f t="shared" si="0"/>
        <v>1482180</v>
      </c>
      <c r="N89" s="36"/>
    </row>
    <row r="90" spans="1:14" s="18" customFormat="1" ht="15.95" customHeight="1" thickBot="1">
      <c r="A90" s="13"/>
      <c r="B90" s="14" t="s">
        <v>58</v>
      </c>
      <c r="C90" s="15">
        <v>992</v>
      </c>
      <c r="D90" s="16" t="s">
        <v>131</v>
      </c>
      <c r="E90" s="16" t="s">
        <v>132</v>
      </c>
      <c r="F90" s="16" t="s">
        <v>91</v>
      </c>
      <c r="G90" s="16" t="s">
        <v>80</v>
      </c>
      <c r="H90" s="16"/>
      <c r="I90" s="17"/>
      <c r="J90" s="43" t="s">
        <v>189</v>
      </c>
      <c r="K90" s="49">
        <v>447620</v>
      </c>
      <c r="L90" s="19">
        <f t="shared" si="0"/>
        <v>447620</v>
      </c>
      <c r="N90" s="36"/>
    </row>
    <row r="91" spans="1:14" s="12" customFormat="1" ht="15.95" customHeight="1" thickBot="1">
      <c r="A91" s="6"/>
      <c r="B91" s="7" t="s">
        <v>58</v>
      </c>
      <c r="C91" s="8">
        <v>992</v>
      </c>
      <c r="D91" s="5" t="s">
        <v>131</v>
      </c>
      <c r="E91" s="5" t="s">
        <v>132</v>
      </c>
      <c r="F91" s="5" t="s">
        <v>127</v>
      </c>
      <c r="G91" s="5" t="s">
        <v>9</v>
      </c>
      <c r="H91" s="5"/>
      <c r="I91" s="9"/>
      <c r="J91" s="42" t="s">
        <v>182</v>
      </c>
      <c r="K91" s="10">
        <f>SUM(K92:K93)</f>
        <v>32900</v>
      </c>
      <c r="L91" s="10">
        <f t="shared" si="0"/>
        <v>32900</v>
      </c>
      <c r="N91" s="35"/>
    </row>
    <row r="92" spans="1:14" s="18" customFormat="1" ht="15.95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86</v>
      </c>
      <c r="H92" s="16"/>
      <c r="I92" s="17"/>
      <c r="J92" s="43" t="s">
        <v>189</v>
      </c>
      <c r="K92" s="19">
        <v>32900</v>
      </c>
      <c r="L92" s="19">
        <f t="shared" si="0"/>
        <v>32900</v>
      </c>
      <c r="N92" s="36"/>
    </row>
    <row r="93" spans="1:14" s="18" customFormat="1" ht="15.95" hidden="1" customHeight="1" thickBot="1">
      <c r="A93" s="13"/>
      <c r="B93" s="14" t="s">
        <v>58</v>
      </c>
      <c r="C93" s="15">
        <v>992</v>
      </c>
      <c r="D93" s="16" t="s">
        <v>131</v>
      </c>
      <c r="E93" s="16" t="s">
        <v>132</v>
      </c>
      <c r="F93" s="16" t="s">
        <v>65</v>
      </c>
      <c r="G93" s="16" t="s">
        <v>133</v>
      </c>
      <c r="H93" s="16"/>
      <c r="I93" s="17"/>
      <c r="J93" s="43" t="s">
        <v>182</v>
      </c>
      <c r="K93" s="19">
        <v>0</v>
      </c>
      <c r="L93" s="19">
        <f t="shared" si="0"/>
        <v>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K95+K103</f>
        <v>7334400</v>
      </c>
      <c r="L94" s="10">
        <f t="shared" si="0"/>
        <v>7334400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K96+K98+K101</f>
        <v>7114400</v>
      </c>
      <c r="L95" s="10">
        <f t="shared" si="0"/>
        <v>7114400</v>
      </c>
      <c r="N95" s="35"/>
    </row>
    <row r="96" spans="1:14" s="12" customFormat="1" ht="15.95" customHeight="1" thickBot="1">
      <c r="A96" s="6"/>
      <c r="B96" s="7" t="s">
        <v>58</v>
      </c>
      <c r="C96" s="8">
        <v>992</v>
      </c>
      <c r="D96" s="42" t="s">
        <v>158</v>
      </c>
      <c r="E96" s="5" t="s">
        <v>162</v>
      </c>
      <c r="F96" s="5" t="s">
        <v>89</v>
      </c>
      <c r="G96" s="5" t="s">
        <v>9</v>
      </c>
      <c r="H96" s="5"/>
      <c r="I96" s="9"/>
      <c r="J96" s="5" t="s">
        <v>10</v>
      </c>
      <c r="K96" s="10">
        <f>K97</f>
        <v>3243600</v>
      </c>
      <c r="L96" s="10">
        <f t="shared" si="0"/>
        <v>3243600</v>
      </c>
      <c r="N96" s="35"/>
    </row>
    <row r="97" spans="1:14" s="18" customFormat="1" ht="15.95" customHeight="1" thickBot="1">
      <c r="A97" s="13"/>
      <c r="B97" s="14" t="s">
        <v>58</v>
      </c>
      <c r="C97" s="15">
        <v>992</v>
      </c>
      <c r="D97" s="43" t="s">
        <v>158</v>
      </c>
      <c r="E97" s="16" t="s">
        <v>162</v>
      </c>
      <c r="F97" s="16" t="s">
        <v>89</v>
      </c>
      <c r="G97" s="16" t="s">
        <v>78</v>
      </c>
      <c r="H97" s="16"/>
      <c r="I97" s="17"/>
      <c r="J97" s="16" t="s">
        <v>10</v>
      </c>
      <c r="K97" s="19">
        <v>3243600</v>
      </c>
      <c r="L97" s="19">
        <f t="shared" si="0"/>
        <v>3243600</v>
      </c>
      <c r="N97" s="36"/>
    </row>
    <row r="98" spans="1:14" s="12" customFormat="1" ht="15.95" customHeight="1" thickBot="1">
      <c r="A98" s="6"/>
      <c r="B98" s="7" t="s">
        <v>58</v>
      </c>
      <c r="C98" s="8">
        <v>992</v>
      </c>
      <c r="D98" s="42" t="s">
        <v>158</v>
      </c>
      <c r="E98" s="5" t="s">
        <v>163</v>
      </c>
      <c r="F98" s="5" t="s">
        <v>127</v>
      </c>
      <c r="G98" s="5" t="s">
        <v>9</v>
      </c>
      <c r="H98" s="5"/>
      <c r="I98" s="9"/>
      <c r="J98" s="5" t="s">
        <v>10</v>
      </c>
      <c r="K98" s="10">
        <f>SUM(K99:K100)</f>
        <v>120000</v>
      </c>
      <c r="L98" s="10">
        <f t="shared" si="0"/>
        <v>120000</v>
      </c>
      <c r="N98" s="35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85</v>
      </c>
      <c r="H99" s="16"/>
      <c r="I99" s="17"/>
      <c r="J99" s="16" t="s">
        <v>10</v>
      </c>
      <c r="K99" s="19">
        <v>40000</v>
      </c>
      <c r="L99" s="19">
        <f t="shared" si="0"/>
        <v>40000</v>
      </c>
      <c r="N99" s="36"/>
    </row>
    <row r="100" spans="1:14" s="18" customFormat="1" ht="15.95" customHeight="1" thickBot="1">
      <c r="A100" s="13"/>
      <c r="B100" s="14" t="s">
        <v>58</v>
      </c>
      <c r="C100" s="15">
        <v>992</v>
      </c>
      <c r="D100" s="43" t="s">
        <v>158</v>
      </c>
      <c r="E100" s="16" t="s">
        <v>163</v>
      </c>
      <c r="F100" s="16" t="s">
        <v>65</v>
      </c>
      <c r="G100" s="16" t="s">
        <v>133</v>
      </c>
      <c r="H100" s="16"/>
      <c r="I100" s="17"/>
      <c r="J100" s="16" t="s">
        <v>10</v>
      </c>
      <c r="K100" s="19">
        <v>80000</v>
      </c>
      <c r="L100" s="19">
        <f t="shared" si="0"/>
        <v>80000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42" t="s">
        <v>158</v>
      </c>
      <c r="E101" s="5" t="s">
        <v>164</v>
      </c>
      <c r="F101" s="5" t="s">
        <v>89</v>
      </c>
      <c r="G101" s="5" t="s">
        <v>9</v>
      </c>
      <c r="H101" s="5"/>
      <c r="I101" s="9"/>
      <c r="J101" s="5" t="s">
        <v>10</v>
      </c>
      <c r="K101" s="10">
        <f>K102</f>
        <v>3750800</v>
      </c>
      <c r="L101" s="10">
        <f t="shared" ref="L101:L102" si="5">K101</f>
        <v>3750800</v>
      </c>
      <c r="N101" s="35"/>
    </row>
    <row r="102" spans="1:14" s="18" customFormat="1" ht="15.95" customHeight="1" thickBot="1">
      <c r="A102" s="13"/>
      <c r="B102" s="14" t="s">
        <v>58</v>
      </c>
      <c r="C102" s="15">
        <v>992</v>
      </c>
      <c r="D102" s="43" t="s">
        <v>158</v>
      </c>
      <c r="E102" s="16" t="s">
        <v>164</v>
      </c>
      <c r="F102" s="16" t="s">
        <v>89</v>
      </c>
      <c r="G102" s="16" t="s">
        <v>78</v>
      </c>
      <c r="H102" s="16"/>
      <c r="I102" s="17"/>
      <c r="J102" s="16" t="s">
        <v>10</v>
      </c>
      <c r="K102" s="19">
        <v>3750800</v>
      </c>
      <c r="L102" s="19">
        <f t="shared" si="5"/>
        <v>3750800</v>
      </c>
      <c r="N102" s="36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105</v>
      </c>
      <c r="E103" s="5" t="s">
        <v>165</v>
      </c>
      <c r="F103" s="5" t="s">
        <v>148</v>
      </c>
      <c r="G103" s="5" t="s">
        <v>9</v>
      </c>
      <c r="H103" s="5"/>
      <c r="I103" s="9"/>
      <c r="J103" s="5" t="s">
        <v>10</v>
      </c>
      <c r="K103" s="10">
        <f>K104</f>
        <v>220000</v>
      </c>
      <c r="L103" s="10">
        <f t="shared" si="0"/>
        <v>220000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105</v>
      </c>
      <c r="E104" s="16" t="s">
        <v>165</v>
      </c>
      <c r="F104" s="16" t="s">
        <v>134</v>
      </c>
      <c r="G104" s="16" t="s">
        <v>120</v>
      </c>
      <c r="H104" s="16"/>
      <c r="I104" s="17"/>
      <c r="J104" s="16" t="s">
        <v>10</v>
      </c>
      <c r="K104" s="19">
        <v>220000</v>
      </c>
      <c r="L104" s="19">
        <f t="shared" si="0"/>
        <v>220000</v>
      </c>
      <c r="N104" s="36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28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K106+K117</f>
        <v>25011593.050000001</v>
      </c>
      <c r="L105" s="10">
        <f t="shared" si="0"/>
        <v>25011593.050000001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116</v>
      </c>
      <c r="K106" s="10">
        <f>K107+K112</f>
        <v>23616593.050000001</v>
      </c>
      <c r="L106" s="10">
        <f t="shared" si="0"/>
        <v>23616593.050000001</v>
      </c>
      <c r="N106" s="35"/>
    </row>
    <row r="107" spans="1:14" s="12" customFormat="1" ht="15.95" customHeight="1" thickBot="1">
      <c r="A107" s="6"/>
      <c r="B107" s="7" t="s">
        <v>58</v>
      </c>
      <c r="C107" s="8">
        <v>992</v>
      </c>
      <c r="D107" s="5" t="s">
        <v>29</v>
      </c>
      <c r="E107" s="5" t="s">
        <v>166</v>
      </c>
      <c r="F107" s="5" t="s">
        <v>127</v>
      </c>
      <c r="G107" s="5" t="s">
        <v>9</v>
      </c>
      <c r="H107" s="5"/>
      <c r="I107" s="9"/>
      <c r="J107" s="5" t="s">
        <v>11</v>
      </c>
      <c r="K107" s="10">
        <f>SUM(K108:K111)</f>
        <v>15469200</v>
      </c>
      <c r="L107" s="10">
        <f t="shared" si="0"/>
        <v>15469200</v>
      </c>
      <c r="N107" s="35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84</v>
      </c>
      <c r="H108" s="16"/>
      <c r="I108" s="17"/>
      <c r="J108" s="16" t="s">
        <v>11</v>
      </c>
      <c r="K108" s="19">
        <v>11762169</v>
      </c>
      <c r="L108" s="19">
        <f t="shared" si="0"/>
        <v>11762169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85</v>
      </c>
      <c r="H109" s="16"/>
      <c r="I109" s="17"/>
      <c r="J109" s="16" t="s">
        <v>11</v>
      </c>
      <c r="K109" s="19">
        <v>2455000</v>
      </c>
      <c r="L109" s="19">
        <f t="shared" si="0"/>
        <v>2455000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86</v>
      </c>
      <c r="H110" s="16"/>
      <c r="I110" s="17"/>
      <c r="J110" s="16" t="s">
        <v>11</v>
      </c>
      <c r="K110" s="19">
        <v>770000</v>
      </c>
      <c r="L110" s="19">
        <f t="shared" si="0"/>
        <v>770000</v>
      </c>
      <c r="N110" s="36"/>
    </row>
    <row r="111" spans="1:14" s="18" customFormat="1" ht="15.95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166</v>
      </c>
      <c r="F111" s="16" t="s">
        <v>65</v>
      </c>
      <c r="G111" s="16" t="s">
        <v>133</v>
      </c>
      <c r="H111" s="16"/>
      <c r="I111" s="17"/>
      <c r="J111" s="16" t="s">
        <v>11</v>
      </c>
      <c r="K111" s="19">
        <v>482031</v>
      </c>
      <c r="L111" s="19">
        <f t="shared" si="0"/>
        <v>482031</v>
      </c>
      <c r="N111" s="36"/>
    </row>
    <row r="112" spans="1:14" s="12" customFormat="1" ht="15.95" customHeight="1" thickBot="1">
      <c r="A112" s="6"/>
      <c r="B112" s="7" t="s">
        <v>58</v>
      </c>
      <c r="C112" s="8">
        <v>992</v>
      </c>
      <c r="D112" s="5" t="s">
        <v>29</v>
      </c>
      <c r="E112" s="5" t="s">
        <v>44</v>
      </c>
      <c r="F112" s="5" t="s">
        <v>127</v>
      </c>
      <c r="G112" s="5" t="s">
        <v>9</v>
      </c>
      <c r="H112" s="5"/>
      <c r="I112" s="9"/>
      <c r="J112" s="5" t="s">
        <v>11</v>
      </c>
      <c r="K112" s="10">
        <f>SUM(K113:K116)</f>
        <v>8147393.0499999998</v>
      </c>
      <c r="L112" s="10">
        <f t="shared" si="0"/>
        <v>8147393.0499999998</v>
      </c>
      <c r="N112" s="35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84</v>
      </c>
      <c r="H113" s="16"/>
      <c r="I113" s="17"/>
      <c r="J113" s="16" t="s">
        <v>11</v>
      </c>
      <c r="K113" s="19">
        <v>6354993.0499999998</v>
      </c>
      <c r="L113" s="19">
        <f t="shared" si="0"/>
        <v>6354993.0499999998</v>
      </c>
      <c r="N113" s="36"/>
    </row>
    <row r="114" spans="1:14" s="18" customFormat="1" ht="15.95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85</v>
      </c>
      <c r="H114" s="16"/>
      <c r="I114" s="17"/>
      <c r="J114" s="16" t="s">
        <v>11</v>
      </c>
      <c r="K114" s="19">
        <v>257000</v>
      </c>
      <c r="L114" s="19">
        <f t="shared" si="0"/>
        <v>257000</v>
      </c>
      <c r="N114" s="36"/>
    </row>
    <row r="115" spans="1:14" s="18" customFormat="1" ht="15.95" hidden="1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86</v>
      </c>
      <c r="H115" s="16"/>
      <c r="I115" s="17"/>
      <c r="J115" s="16" t="s">
        <v>11</v>
      </c>
      <c r="K115" s="19">
        <v>0</v>
      </c>
      <c r="L115" s="19">
        <f t="shared" si="0"/>
        <v>0</v>
      </c>
      <c r="N115" s="36"/>
    </row>
    <row r="116" spans="1:14" s="18" customFormat="1" ht="15.95" customHeight="1" thickBot="1">
      <c r="A116" s="13"/>
      <c r="B116" s="14" t="s">
        <v>58</v>
      </c>
      <c r="C116" s="15">
        <v>992</v>
      </c>
      <c r="D116" s="16" t="s">
        <v>29</v>
      </c>
      <c r="E116" s="16" t="s">
        <v>44</v>
      </c>
      <c r="F116" s="16" t="s">
        <v>65</v>
      </c>
      <c r="G116" s="16" t="s">
        <v>135</v>
      </c>
      <c r="H116" s="16"/>
      <c r="I116" s="17"/>
      <c r="J116" s="16" t="s">
        <v>11</v>
      </c>
      <c r="K116" s="19">
        <v>1535400</v>
      </c>
      <c r="L116" s="19">
        <f t="shared" si="0"/>
        <v>1535400</v>
      </c>
      <c r="N116" s="36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17</v>
      </c>
      <c r="F117" s="5" t="s">
        <v>16</v>
      </c>
      <c r="G117" s="5" t="s">
        <v>9</v>
      </c>
      <c r="H117" s="5"/>
      <c r="I117" s="9"/>
      <c r="J117" s="5" t="s">
        <v>10</v>
      </c>
      <c r="K117" s="10">
        <f>K120+K122+K118</f>
        <v>1395000</v>
      </c>
      <c r="L117" s="10">
        <f t="shared" si="0"/>
        <v>1395000</v>
      </c>
      <c r="N117" s="35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30</v>
      </c>
      <c r="E118" s="5" t="s">
        <v>167</v>
      </c>
      <c r="F118" s="5" t="s">
        <v>127</v>
      </c>
      <c r="G118" s="5" t="s">
        <v>9</v>
      </c>
      <c r="H118" s="5"/>
      <c r="I118" s="9"/>
      <c r="J118" s="5" t="s">
        <v>10</v>
      </c>
      <c r="K118" s="10">
        <f>K119</f>
        <v>860000</v>
      </c>
      <c r="L118" s="10">
        <f t="shared" ref="L118:L120" si="6">K118</f>
        <v>860000</v>
      </c>
      <c r="N118" s="35"/>
    </row>
    <row r="119" spans="1:14" s="18" customFormat="1" ht="15.95" customHeight="1" thickBot="1">
      <c r="A119" s="13"/>
      <c r="B119" s="14" t="s">
        <v>58</v>
      </c>
      <c r="C119" s="15">
        <v>992</v>
      </c>
      <c r="D119" s="16" t="s">
        <v>30</v>
      </c>
      <c r="E119" s="16" t="s">
        <v>167</v>
      </c>
      <c r="F119" s="16" t="s">
        <v>65</v>
      </c>
      <c r="G119" s="16" t="s">
        <v>85</v>
      </c>
      <c r="H119" s="16"/>
      <c r="I119" s="17"/>
      <c r="J119" s="16" t="s">
        <v>10</v>
      </c>
      <c r="K119" s="19">
        <v>860000</v>
      </c>
      <c r="L119" s="19">
        <f t="shared" si="6"/>
        <v>860000</v>
      </c>
      <c r="N119" s="36"/>
    </row>
    <row r="120" spans="1:14" s="12" customFormat="1" ht="15.95" customHeight="1" thickBot="1">
      <c r="A120" s="6"/>
      <c r="B120" s="7" t="s">
        <v>58</v>
      </c>
      <c r="C120" s="8">
        <v>992</v>
      </c>
      <c r="D120" s="5" t="s">
        <v>30</v>
      </c>
      <c r="E120" s="5" t="s">
        <v>168</v>
      </c>
      <c r="F120" s="5" t="s">
        <v>89</v>
      </c>
      <c r="G120" s="5" t="s">
        <v>9</v>
      </c>
      <c r="H120" s="5"/>
      <c r="I120" s="9"/>
      <c r="J120" s="5" t="s">
        <v>10</v>
      </c>
      <c r="K120" s="10">
        <f>K121</f>
        <v>500000</v>
      </c>
      <c r="L120" s="10">
        <f t="shared" si="6"/>
        <v>500000</v>
      </c>
      <c r="N120" s="35"/>
    </row>
    <row r="121" spans="1:14" s="18" customFormat="1" ht="15.95" customHeight="1" thickBot="1">
      <c r="A121" s="13"/>
      <c r="B121" s="14" t="s">
        <v>58</v>
      </c>
      <c r="C121" s="15">
        <v>992</v>
      </c>
      <c r="D121" s="16" t="s">
        <v>30</v>
      </c>
      <c r="E121" s="16" t="s">
        <v>168</v>
      </c>
      <c r="F121" s="16" t="s">
        <v>89</v>
      </c>
      <c r="G121" s="16" t="s">
        <v>78</v>
      </c>
      <c r="H121" s="16"/>
      <c r="I121" s="17"/>
      <c r="J121" s="16" t="s">
        <v>10</v>
      </c>
      <c r="K121" s="19">
        <v>500000</v>
      </c>
      <c r="L121" s="19">
        <f>K121</f>
        <v>500000</v>
      </c>
      <c r="N121" s="36"/>
    </row>
    <row r="122" spans="1:14" s="12" customFormat="1" ht="15.95" customHeight="1" thickBot="1">
      <c r="A122" s="6"/>
      <c r="B122" s="7" t="s">
        <v>58</v>
      </c>
      <c r="C122" s="8">
        <v>992</v>
      </c>
      <c r="D122" s="5" t="s">
        <v>30</v>
      </c>
      <c r="E122" s="5" t="s">
        <v>169</v>
      </c>
      <c r="F122" s="5" t="s">
        <v>127</v>
      </c>
      <c r="G122" s="5" t="s">
        <v>9</v>
      </c>
      <c r="H122" s="5"/>
      <c r="I122" s="9"/>
      <c r="J122" s="5" t="s">
        <v>10</v>
      </c>
      <c r="K122" s="10">
        <f>K123</f>
        <v>35000</v>
      </c>
      <c r="L122" s="10">
        <f t="shared" ref="L122:L175" si="7">K122</f>
        <v>35000</v>
      </c>
      <c r="N122" s="35"/>
    </row>
    <row r="123" spans="1:14" s="18" customFormat="1" ht="15.95" customHeight="1" thickBot="1">
      <c r="A123" s="13"/>
      <c r="B123" s="14" t="s">
        <v>58</v>
      </c>
      <c r="C123" s="15">
        <v>992</v>
      </c>
      <c r="D123" s="16" t="s">
        <v>30</v>
      </c>
      <c r="E123" s="16" t="s">
        <v>169</v>
      </c>
      <c r="F123" s="16" t="s">
        <v>65</v>
      </c>
      <c r="G123" s="16" t="s">
        <v>133</v>
      </c>
      <c r="H123" s="16"/>
      <c r="I123" s="17"/>
      <c r="J123" s="16" t="s">
        <v>10</v>
      </c>
      <c r="K123" s="19">
        <v>35000</v>
      </c>
      <c r="L123" s="19">
        <f t="shared" si="7"/>
        <v>35000</v>
      </c>
      <c r="N123" s="36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31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116</v>
      </c>
      <c r="K124" s="10">
        <f>K125+K146+K163</f>
        <v>136264600</v>
      </c>
      <c r="L124" s="10">
        <f t="shared" si="7"/>
        <v>136264600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K126+K135+K137+K132+K141</f>
        <v>66903300</v>
      </c>
      <c r="L125" s="10">
        <f t="shared" si="7"/>
        <v>66903300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K127+K130</f>
        <v>8946774</v>
      </c>
      <c r="L126" s="10">
        <f t="shared" si="7"/>
        <v>8946774</v>
      </c>
      <c r="N126" s="35"/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32</v>
      </c>
      <c r="E127" s="42" t="s">
        <v>178</v>
      </c>
      <c r="F127" s="5" t="s">
        <v>136</v>
      </c>
      <c r="G127" s="5" t="s">
        <v>9</v>
      </c>
      <c r="H127" s="5"/>
      <c r="I127" s="9"/>
      <c r="J127" s="5" t="s">
        <v>10</v>
      </c>
      <c r="K127" s="10">
        <f>K128+K129</f>
        <v>6086774</v>
      </c>
      <c r="L127" s="10">
        <f t="shared" si="7"/>
        <v>6086774</v>
      </c>
      <c r="N127" s="35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195</v>
      </c>
      <c r="H128" s="16"/>
      <c r="I128" s="17"/>
      <c r="J128" s="16" t="s">
        <v>10</v>
      </c>
      <c r="K128" s="19">
        <v>100000</v>
      </c>
      <c r="L128" s="19">
        <f t="shared" si="7"/>
        <v>100000</v>
      </c>
      <c r="N128" s="36"/>
    </row>
    <row r="129" spans="1:14" s="18" customFormat="1" ht="15.95" customHeight="1" thickBot="1">
      <c r="A129" s="13"/>
      <c r="B129" s="14" t="s">
        <v>58</v>
      </c>
      <c r="C129" s="15">
        <v>992</v>
      </c>
      <c r="D129" s="16" t="s">
        <v>32</v>
      </c>
      <c r="E129" s="16" t="s">
        <v>178</v>
      </c>
      <c r="F129" s="16" t="s">
        <v>107</v>
      </c>
      <c r="G129" s="16" t="s">
        <v>86</v>
      </c>
      <c r="H129" s="16"/>
      <c r="I129" s="17"/>
      <c r="J129" s="16" t="s">
        <v>10</v>
      </c>
      <c r="K129" s="19">
        <f>4399000+1687774-100000</f>
        <v>5986774</v>
      </c>
      <c r="L129" s="19">
        <f t="shared" ref="L129:L130" si="8">K129</f>
        <v>5986774</v>
      </c>
      <c r="N129" s="36"/>
    </row>
    <row r="130" spans="1:14" s="12" customFormat="1" ht="15.95" customHeight="1" thickBot="1">
      <c r="A130" s="6"/>
      <c r="B130" s="7" t="s">
        <v>58</v>
      </c>
      <c r="C130" s="8">
        <v>992</v>
      </c>
      <c r="D130" s="5" t="s">
        <v>32</v>
      </c>
      <c r="E130" s="42" t="s">
        <v>178</v>
      </c>
      <c r="F130" s="5" t="s">
        <v>136</v>
      </c>
      <c r="G130" s="5" t="s">
        <v>9</v>
      </c>
      <c r="H130" s="5"/>
      <c r="I130" s="9"/>
      <c r="J130" s="5" t="s">
        <v>10</v>
      </c>
      <c r="K130" s="10">
        <f>K131</f>
        <v>2860000</v>
      </c>
      <c r="L130" s="10">
        <f t="shared" si="8"/>
        <v>2860000</v>
      </c>
      <c r="N130" s="35"/>
    </row>
    <row r="131" spans="1:14" s="18" customFormat="1" ht="15.95" customHeight="1" thickBot="1">
      <c r="A131" s="13"/>
      <c r="B131" s="14" t="s">
        <v>58</v>
      </c>
      <c r="C131" s="15">
        <v>992</v>
      </c>
      <c r="D131" s="16" t="s">
        <v>32</v>
      </c>
      <c r="E131" s="16" t="s">
        <v>178</v>
      </c>
      <c r="F131" s="16" t="s">
        <v>121</v>
      </c>
      <c r="G131" s="16" t="s">
        <v>122</v>
      </c>
      <c r="H131" s="16"/>
      <c r="I131" s="17"/>
      <c r="J131" s="16" t="s">
        <v>10</v>
      </c>
      <c r="K131" s="19">
        <v>2860000</v>
      </c>
      <c r="L131" s="19">
        <f t="shared" si="7"/>
        <v>2860000</v>
      </c>
      <c r="N131" s="36"/>
    </row>
    <row r="132" spans="1:14" s="12" customFormat="1" ht="15.95" customHeight="1" thickBot="1">
      <c r="A132" s="6"/>
      <c r="B132" s="7" t="s">
        <v>58</v>
      </c>
      <c r="C132" s="8">
        <v>992</v>
      </c>
      <c r="D132" s="5" t="s">
        <v>32</v>
      </c>
      <c r="E132" s="42" t="s">
        <v>199</v>
      </c>
      <c r="F132" s="5" t="s">
        <v>137</v>
      </c>
      <c r="G132" s="5" t="s">
        <v>9</v>
      </c>
      <c r="H132" s="5"/>
      <c r="I132" s="9"/>
      <c r="J132" s="42" t="s">
        <v>183</v>
      </c>
      <c r="K132" s="10">
        <f>K134+K133</f>
        <v>54786526</v>
      </c>
      <c r="L132" s="10">
        <f t="shared" si="7"/>
        <v>54786526</v>
      </c>
      <c r="N132" s="35"/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199</v>
      </c>
      <c r="F133" s="43" t="s">
        <v>107</v>
      </c>
      <c r="G133" s="43" t="s">
        <v>195</v>
      </c>
      <c r="H133" s="43"/>
      <c r="I133" s="58"/>
      <c r="J133" s="43" t="s">
        <v>200</v>
      </c>
      <c r="K133" s="49">
        <v>1272543.75</v>
      </c>
      <c r="L133" s="49">
        <f t="shared" ref="L133" si="9">K133</f>
        <v>1272543.75</v>
      </c>
    </row>
    <row r="134" spans="1:14" s="61" customFormat="1" ht="15.95" customHeight="1" thickBot="1">
      <c r="A134" s="60"/>
      <c r="B134" s="56" t="s">
        <v>58</v>
      </c>
      <c r="C134" s="57">
        <v>992</v>
      </c>
      <c r="D134" s="43" t="s">
        <v>32</v>
      </c>
      <c r="E134" s="43" t="s">
        <v>199</v>
      </c>
      <c r="F134" s="43" t="s">
        <v>107</v>
      </c>
      <c r="G134" s="43" t="s">
        <v>86</v>
      </c>
      <c r="H134" s="43"/>
      <c r="I134" s="58"/>
      <c r="J134" s="43" t="s">
        <v>200</v>
      </c>
      <c r="K134" s="49">
        <v>53513982.25</v>
      </c>
      <c r="L134" s="49">
        <f t="shared" si="7"/>
        <v>53513982.25</v>
      </c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32</v>
      </c>
      <c r="E135" s="5" t="s">
        <v>46</v>
      </c>
      <c r="F135" s="5" t="s">
        <v>137</v>
      </c>
      <c r="G135" s="5" t="s">
        <v>85</v>
      </c>
      <c r="H135" s="5"/>
      <c r="I135" s="9"/>
      <c r="J135" s="5" t="s">
        <v>10</v>
      </c>
      <c r="K135" s="10">
        <f>K136</f>
        <v>3093400</v>
      </c>
      <c r="L135" s="10">
        <f t="shared" si="7"/>
        <v>3093400</v>
      </c>
      <c r="N135" s="35"/>
    </row>
    <row r="136" spans="1:14" s="20" customFormat="1" ht="15.95" customHeight="1" thickBot="1">
      <c r="A136" s="40"/>
      <c r="B136" s="41" t="s">
        <v>58</v>
      </c>
      <c r="C136" s="15">
        <v>992</v>
      </c>
      <c r="D136" s="16" t="s">
        <v>32</v>
      </c>
      <c r="E136" s="16" t="s">
        <v>46</v>
      </c>
      <c r="F136" s="16" t="s">
        <v>107</v>
      </c>
      <c r="G136" s="16" t="s">
        <v>195</v>
      </c>
      <c r="H136" s="16"/>
      <c r="I136" s="17"/>
      <c r="J136" s="16" t="s">
        <v>10</v>
      </c>
      <c r="K136" s="19">
        <v>3093400</v>
      </c>
      <c r="L136" s="19">
        <f t="shared" si="7"/>
        <v>3093400</v>
      </c>
      <c r="N136" s="36"/>
    </row>
    <row r="137" spans="1:14" s="12" customFormat="1" ht="15.95" customHeight="1" thickBot="1">
      <c r="A137" s="6"/>
      <c r="B137" s="7" t="s">
        <v>58</v>
      </c>
      <c r="C137" s="8">
        <v>992</v>
      </c>
      <c r="D137" s="5" t="s">
        <v>32</v>
      </c>
      <c r="E137" s="5" t="s">
        <v>47</v>
      </c>
      <c r="F137" s="5" t="s">
        <v>127</v>
      </c>
      <c r="G137" s="5" t="s">
        <v>9</v>
      </c>
      <c r="H137" s="5"/>
      <c r="I137" s="9"/>
      <c r="J137" s="5" t="s">
        <v>10</v>
      </c>
      <c r="K137" s="10">
        <f>SUM(K138:K140)</f>
        <v>60000</v>
      </c>
      <c r="L137" s="10">
        <f t="shared" si="7"/>
        <v>60000</v>
      </c>
      <c r="N137" s="35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84</v>
      </c>
      <c r="H138" s="16"/>
      <c r="I138" s="17"/>
      <c r="J138" s="16" t="s">
        <v>10</v>
      </c>
      <c r="K138" s="19">
        <v>50000</v>
      </c>
      <c r="L138" s="19">
        <f t="shared" si="7"/>
        <v>50000</v>
      </c>
      <c r="N138" s="36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85</v>
      </c>
      <c r="H139" s="16"/>
      <c r="I139" s="17"/>
      <c r="J139" s="16" t="s">
        <v>10</v>
      </c>
      <c r="K139" s="19">
        <v>3400</v>
      </c>
      <c r="L139" s="19">
        <f t="shared" ref="L139" si="10">K139</f>
        <v>3400</v>
      </c>
      <c r="N139" s="36"/>
    </row>
    <row r="140" spans="1:14" s="18" customFormat="1" ht="15.95" customHeight="1" thickBot="1">
      <c r="A140" s="13"/>
      <c r="B140" s="14" t="s">
        <v>58</v>
      </c>
      <c r="C140" s="15">
        <v>992</v>
      </c>
      <c r="D140" s="16" t="s">
        <v>32</v>
      </c>
      <c r="E140" s="16" t="s">
        <v>47</v>
      </c>
      <c r="F140" s="16" t="s">
        <v>65</v>
      </c>
      <c r="G140" s="16" t="s">
        <v>202</v>
      </c>
      <c r="H140" s="16"/>
      <c r="I140" s="17"/>
      <c r="J140" s="16" t="s">
        <v>10</v>
      </c>
      <c r="K140" s="19">
        <v>6600</v>
      </c>
      <c r="L140" s="19">
        <f t="shared" si="7"/>
        <v>6600</v>
      </c>
      <c r="N140" s="36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32</v>
      </c>
      <c r="E141" s="5" t="s">
        <v>196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K145+K142</f>
        <v>16600</v>
      </c>
      <c r="L141" s="10">
        <f t="shared" si="7"/>
        <v>16600</v>
      </c>
      <c r="N141" s="35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32</v>
      </c>
      <c r="E142" s="5" t="s">
        <v>196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K143</f>
        <v>6600</v>
      </c>
      <c r="L142" s="10">
        <f t="shared" si="7"/>
        <v>6600</v>
      </c>
      <c r="N142" s="35"/>
    </row>
    <row r="143" spans="1:14" s="20" customFormat="1" ht="15.95" customHeight="1" thickBot="1">
      <c r="A143" s="40"/>
      <c r="B143" s="41" t="s">
        <v>58</v>
      </c>
      <c r="C143" s="15">
        <v>992</v>
      </c>
      <c r="D143" s="16" t="s">
        <v>32</v>
      </c>
      <c r="E143" s="16" t="s">
        <v>196</v>
      </c>
      <c r="F143" s="16" t="s">
        <v>65</v>
      </c>
      <c r="G143" s="16" t="s">
        <v>202</v>
      </c>
      <c r="H143" s="16"/>
      <c r="I143" s="17"/>
      <c r="J143" s="16" t="s">
        <v>10</v>
      </c>
      <c r="K143" s="19">
        <v>6600</v>
      </c>
      <c r="L143" s="19">
        <f t="shared" ref="L143:L144" si="11">K143</f>
        <v>6600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32</v>
      </c>
      <c r="E144" s="5" t="s">
        <v>196</v>
      </c>
      <c r="F144" s="5" t="s">
        <v>137</v>
      </c>
      <c r="G144" s="5" t="s">
        <v>9</v>
      </c>
      <c r="H144" s="5"/>
      <c r="I144" s="9"/>
      <c r="J144" s="5" t="s">
        <v>10</v>
      </c>
      <c r="K144" s="10">
        <f>K145</f>
        <v>10000</v>
      </c>
      <c r="L144" s="10">
        <f t="shared" si="11"/>
        <v>10000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32</v>
      </c>
      <c r="E145" s="16" t="s">
        <v>196</v>
      </c>
      <c r="F145" s="16" t="s">
        <v>107</v>
      </c>
      <c r="G145" s="16" t="s">
        <v>195</v>
      </c>
      <c r="H145" s="16"/>
      <c r="I145" s="17"/>
      <c r="J145" s="16" t="s">
        <v>10</v>
      </c>
      <c r="K145" s="19">
        <v>10000</v>
      </c>
      <c r="L145" s="19">
        <f t="shared" si="7"/>
        <v>10000</v>
      </c>
      <c r="N145" s="36"/>
    </row>
    <row r="146" spans="1:14" s="12" customFormat="1" ht="15.95" customHeight="1" thickBot="1">
      <c r="A146" s="6"/>
      <c r="B146" s="7" t="s">
        <v>58</v>
      </c>
      <c r="C146" s="8">
        <v>992</v>
      </c>
      <c r="D146" s="5" t="s">
        <v>33</v>
      </c>
      <c r="E146" s="5" t="s">
        <v>17</v>
      </c>
      <c r="F146" s="5" t="s">
        <v>16</v>
      </c>
      <c r="G146" s="5" t="s">
        <v>9</v>
      </c>
      <c r="H146" s="5"/>
      <c r="I146" s="9"/>
      <c r="J146" s="5" t="s">
        <v>10</v>
      </c>
      <c r="K146" s="10">
        <f>K147+K149+K151+K158+K160</f>
        <v>30164600</v>
      </c>
      <c r="L146" s="10">
        <f t="shared" si="7"/>
        <v>30164600</v>
      </c>
      <c r="N146" s="35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179</v>
      </c>
      <c r="F147" s="5" t="s">
        <v>127</v>
      </c>
      <c r="G147" s="5" t="s">
        <v>9</v>
      </c>
      <c r="H147" s="5"/>
      <c r="I147" s="9"/>
      <c r="J147" s="5" t="s">
        <v>10</v>
      </c>
      <c r="K147" s="10">
        <f>K148</f>
        <v>3250000</v>
      </c>
      <c r="L147" s="10">
        <f t="shared" si="7"/>
        <v>3250000</v>
      </c>
      <c r="N147" s="35"/>
    </row>
    <row r="148" spans="1:14" s="18" customFormat="1" ht="15.95" customHeight="1" thickBot="1">
      <c r="A148" s="13"/>
      <c r="B148" s="14" t="s">
        <v>58</v>
      </c>
      <c r="C148" s="15">
        <v>992</v>
      </c>
      <c r="D148" s="16" t="s">
        <v>33</v>
      </c>
      <c r="E148" s="16" t="s">
        <v>179</v>
      </c>
      <c r="F148" s="16" t="s">
        <v>65</v>
      </c>
      <c r="G148" s="16" t="s">
        <v>84</v>
      </c>
      <c r="H148" s="16"/>
      <c r="I148" s="17"/>
      <c r="J148" s="16" t="s">
        <v>10</v>
      </c>
      <c r="K148" s="19">
        <v>3250000</v>
      </c>
      <c r="L148" s="19">
        <f t="shared" si="7"/>
        <v>3250000</v>
      </c>
      <c r="N148" s="36"/>
    </row>
    <row r="149" spans="1:14" s="12" customFormat="1" ht="15.95" customHeight="1" thickBot="1">
      <c r="A149" s="6"/>
      <c r="B149" s="7" t="s">
        <v>58</v>
      </c>
      <c r="C149" s="8">
        <v>992</v>
      </c>
      <c r="D149" s="5" t="s">
        <v>33</v>
      </c>
      <c r="E149" s="5" t="s">
        <v>48</v>
      </c>
      <c r="F149" s="5" t="s">
        <v>127</v>
      </c>
      <c r="G149" s="5" t="s">
        <v>9</v>
      </c>
      <c r="H149" s="5"/>
      <c r="I149" s="9"/>
      <c r="J149" s="5" t="s">
        <v>10</v>
      </c>
      <c r="K149" s="10">
        <f>K150</f>
        <v>16675000</v>
      </c>
      <c r="L149" s="10">
        <f t="shared" si="7"/>
        <v>16675000</v>
      </c>
      <c r="N149" s="35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48</v>
      </c>
      <c r="F150" s="42" t="s">
        <v>157</v>
      </c>
      <c r="G150" s="16" t="s">
        <v>83</v>
      </c>
      <c r="H150" s="16"/>
      <c r="I150" s="17"/>
      <c r="J150" s="16" t="s">
        <v>10</v>
      </c>
      <c r="K150" s="19">
        <v>16675000</v>
      </c>
      <c r="L150" s="19">
        <f t="shared" si="7"/>
        <v>16675000</v>
      </c>
      <c r="N150" s="36"/>
    </row>
    <row r="151" spans="1:14" s="12" customFormat="1" ht="15.95" customHeight="1" thickBot="1">
      <c r="A151" s="6"/>
      <c r="B151" s="7" t="s">
        <v>58</v>
      </c>
      <c r="C151" s="8">
        <v>992</v>
      </c>
      <c r="D151" s="5" t="s">
        <v>33</v>
      </c>
      <c r="E151" s="5" t="s">
        <v>49</v>
      </c>
      <c r="F151" s="5" t="s">
        <v>127</v>
      </c>
      <c r="G151" s="5" t="s">
        <v>9</v>
      </c>
      <c r="H151" s="5"/>
      <c r="I151" s="9"/>
      <c r="J151" s="5" t="s">
        <v>10</v>
      </c>
      <c r="K151" s="10">
        <f>SUM(K152:K157)</f>
        <v>5472000</v>
      </c>
      <c r="L151" s="10">
        <f t="shared" si="7"/>
        <v>5472000</v>
      </c>
      <c r="N151" s="35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49</v>
      </c>
      <c r="F152" s="42" t="s">
        <v>65</v>
      </c>
      <c r="G152" s="16" t="s">
        <v>83</v>
      </c>
      <c r="H152" s="16"/>
      <c r="I152" s="17"/>
      <c r="J152" s="16" t="s">
        <v>10</v>
      </c>
      <c r="K152" s="19">
        <v>2847000</v>
      </c>
      <c r="L152" s="19">
        <f t="shared" si="7"/>
        <v>2847000</v>
      </c>
      <c r="N152" s="36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16" t="s">
        <v>65</v>
      </c>
      <c r="G153" s="16" t="s">
        <v>84</v>
      </c>
      <c r="H153" s="16"/>
      <c r="I153" s="17"/>
      <c r="J153" s="16" t="s">
        <v>10</v>
      </c>
      <c r="K153" s="19">
        <v>990000</v>
      </c>
      <c r="L153" s="19">
        <f t="shared" si="7"/>
        <v>990000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49</v>
      </c>
      <c r="F154" s="16" t="s">
        <v>65</v>
      </c>
      <c r="G154" s="16" t="s">
        <v>85</v>
      </c>
      <c r="H154" s="16"/>
      <c r="I154" s="17"/>
      <c r="J154" s="16" t="s">
        <v>10</v>
      </c>
      <c r="K154" s="19">
        <v>785000</v>
      </c>
      <c r="L154" s="19">
        <f t="shared" si="7"/>
        <v>785000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16" t="s">
        <v>65</v>
      </c>
      <c r="G155" s="16" t="s">
        <v>86</v>
      </c>
      <c r="H155" s="16"/>
      <c r="I155" s="17"/>
      <c r="J155" s="16" t="s">
        <v>10</v>
      </c>
      <c r="K155" s="19">
        <v>500000</v>
      </c>
      <c r="L155" s="19">
        <f t="shared" ref="L155" si="12">K155</f>
        <v>500000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133</v>
      </c>
      <c r="H156" s="16"/>
      <c r="I156" s="17"/>
      <c r="J156" s="16" t="s">
        <v>10</v>
      </c>
      <c r="K156" s="19">
        <v>318500</v>
      </c>
      <c r="L156" s="19">
        <f t="shared" ref="L156" si="13">K156</f>
        <v>318500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49</v>
      </c>
      <c r="F157" s="16" t="s">
        <v>65</v>
      </c>
      <c r="G157" s="16" t="s">
        <v>201</v>
      </c>
      <c r="H157" s="16"/>
      <c r="I157" s="17"/>
      <c r="J157" s="16" t="s">
        <v>10</v>
      </c>
      <c r="K157" s="19">
        <v>31500</v>
      </c>
      <c r="L157" s="19">
        <f t="shared" si="7"/>
        <v>31500</v>
      </c>
      <c r="N157" s="36"/>
    </row>
    <row r="158" spans="1:14" s="12" customFormat="1" ht="15.95" customHeight="1" thickBot="1">
      <c r="A158" s="6"/>
      <c r="B158" s="7" t="s">
        <v>58</v>
      </c>
      <c r="C158" s="8">
        <v>992</v>
      </c>
      <c r="D158" s="5" t="s">
        <v>33</v>
      </c>
      <c r="E158" s="5" t="s">
        <v>90</v>
      </c>
      <c r="F158" s="5" t="s">
        <v>127</v>
      </c>
      <c r="G158" s="5" t="s">
        <v>9</v>
      </c>
      <c r="H158" s="5"/>
      <c r="I158" s="9"/>
      <c r="J158" s="5" t="s">
        <v>10</v>
      </c>
      <c r="K158" s="10">
        <f>SUM(K159:K159)</f>
        <v>160000</v>
      </c>
      <c r="L158" s="10">
        <f t="shared" si="7"/>
        <v>160000</v>
      </c>
      <c r="N158" s="35"/>
    </row>
    <row r="159" spans="1:14" s="20" customFormat="1" ht="15.95" customHeight="1" thickBot="1">
      <c r="A159" s="40"/>
      <c r="B159" s="41" t="s">
        <v>58</v>
      </c>
      <c r="C159" s="15">
        <v>992</v>
      </c>
      <c r="D159" s="16" t="s">
        <v>33</v>
      </c>
      <c r="E159" s="16" t="s">
        <v>90</v>
      </c>
      <c r="F159" s="16" t="s">
        <v>65</v>
      </c>
      <c r="G159" s="16" t="s">
        <v>85</v>
      </c>
      <c r="H159" s="16"/>
      <c r="I159" s="17"/>
      <c r="J159" s="16" t="s">
        <v>10</v>
      </c>
      <c r="K159" s="19">
        <v>160000</v>
      </c>
      <c r="L159" s="19">
        <f t="shared" si="7"/>
        <v>160000</v>
      </c>
      <c r="N159" s="36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33</v>
      </c>
      <c r="E160" s="5" t="s">
        <v>114</v>
      </c>
      <c r="F160" s="5" t="s">
        <v>127</v>
      </c>
      <c r="G160" s="5" t="s">
        <v>9</v>
      </c>
      <c r="H160" s="5"/>
      <c r="I160" s="9"/>
      <c r="J160" s="5" t="s">
        <v>10</v>
      </c>
      <c r="K160" s="10">
        <f>SUM(K161:K162)</f>
        <v>4607600</v>
      </c>
      <c r="L160" s="10">
        <f t="shared" si="7"/>
        <v>4607600</v>
      </c>
      <c r="N160" s="35"/>
    </row>
    <row r="161" spans="1:14" s="20" customFormat="1" ht="15.95" customHeight="1" thickBot="1">
      <c r="A161" s="40"/>
      <c r="B161" s="41" t="s">
        <v>58</v>
      </c>
      <c r="C161" s="15">
        <v>992</v>
      </c>
      <c r="D161" s="16" t="s">
        <v>33</v>
      </c>
      <c r="E161" s="16" t="s">
        <v>114</v>
      </c>
      <c r="F161" s="16" t="s">
        <v>65</v>
      </c>
      <c r="G161" s="16" t="s">
        <v>84</v>
      </c>
      <c r="H161" s="16"/>
      <c r="I161" s="17"/>
      <c r="J161" s="16" t="s">
        <v>10</v>
      </c>
      <c r="K161" s="19">
        <v>4500000</v>
      </c>
      <c r="L161" s="19">
        <f t="shared" si="7"/>
        <v>4500000</v>
      </c>
      <c r="N161" s="36"/>
    </row>
    <row r="162" spans="1:14" s="20" customFormat="1" ht="15.95" customHeight="1" thickBot="1">
      <c r="A162" s="40"/>
      <c r="B162" s="41" t="s">
        <v>58</v>
      </c>
      <c r="C162" s="15">
        <v>992</v>
      </c>
      <c r="D162" s="16" t="s">
        <v>33</v>
      </c>
      <c r="E162" s="16" t="s">
        <v>114</v>
      </c>
      <c r="F162" s="16" t="s">
        <v>65</v>
      </c>
      <c r="G162" s="16" t="s">
        <v>85</v>
      </c>
      <c r="H162" s="16"/>
      <c r="I162" s="17"/>
      <c r="J162" s="16" t="s">
        <v>10</v>
      </c>
      <c r="K162" s="19">
        <v>107600</v>
      </c>
      <c r="L162" s="19">
        <f t="shared" si="7"/>
        <v>107600</v>
      </c>
      <c r="N162" s="36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34</v>
      </c>
      <c r="E163" s="5" t="s">
        <v>17</v>
      </c>
      <c r="F163" s="5" t="s">
        <v>16</v>
      </c>
      <c r="G163" s="5" t="s">
        <v>9</v>
      </c>
      <c r="H163" s="5"/>
      <c r="I163" s="9"/>
      <c r="J163" s="5" t="s">
        <v>10</v>
      </c>
      <c r="K163" s="10">
        <f>K164+K166</f>
        <v>39196700</v>
      </c>
      <c r="L163" s="10">
        <f t="shared" si="7"/>
        <v>39196700</v>
      </c>
      <c r="N163" s="35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34</v>
      </c>
      <c r="E164" s="5" t="s">
        <v>47</v>
      </c>
      <c r="F164" s="5" t="s">
        <v>127</v>
      </c>
      <c r="G164" s="5" t="s">
        <v>9</v>
      </c>
      <c r="H164" s="5"/>
      <c r="I164" s="9"/>
      <c r="J164" s="5" t="s">
        <v>10</v>
      </c>
      <c r="K164" s="10">
        <f>K165</f>
        <v>57000</v>
      </c>
      <c r="L164" s="10">
        <f t="shared" si="7"/>
        <v>57000</v>
      </c>
      <c r="N164" s="35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34</v>
      </c>
      <c r="E165" s="16" t="s">
        <v>47</v>
      </c>
      <c r="F165" s="16" t="s">
        <v>65</v>
      </c>
      <c r="G165" s="16" t="s">
        <v>84</v>
      </c>
      <c r="H165" s="16"/>
      <c r="I165" s="17"/>
      <c r="J165" s="16" t="s">
        <v>10</v>
      </c>
      <c r="K165" s="19">
        <v>57000</v>
      </c>
      <c r="L165" s="19">
        <f t="shared" si="7"/>
        <v>57000</v>
      </c>
      <c r="N165" s="36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34</v>
      </c>
      <c r="E166" s="5" t="s">
        <v>50</v>
      </c>
      <c r="F166" s="5" t="s">
        <v>138</v>
      </c>
      <c r="G166" s="5" t="s">
        <v>9</v>
      </c>
      <c r="H166" s="5" t="s">
        <v>97</v>
      </c>
      <c r="I166" s="9"/>
      <c r="J166" s="5" t="s">
        <v>10</v>
      </c>
      <c r="K166" s="10">
        <f>K167</f>
        <v>39139700</v>
      </c>
      <c r="L166" s="10">
        <f t="shared" si="7"/>
        <v>39139700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34</v>
      </c>
      <c r="E167" s="16" t="s">
        <v>50</v>
      </c>
      <c r="F167" s="16" t="s">
        <v>69</v>
      </c>
      <c r="G167" s="16" t="s">
        <v>87</v>
      </c>
      <c r="H167" s="16" t="s">
        <v>97</v>
      </c>
      <c r="I167" s="17"/>
      <c r="J167" s="16" t="s">
        <v>10</v>
      </c>
      <c r="K167" s="19">
        <v>39139700</v>
      </c>
      <c r="L167" s="19">
        <f t="shared" si="7"/>
        <v>39139700</v>
      </c>
      <c r="N167" s="36"/>
    </row>
    <row r="168" spans="1:14" s="12" customFormat="1" ht="15.95" customHeight="1" thickBot="1">
      <c r="A168" s="6"/>
      <c r="B168" s="7" t="s">
        <v>58</v>
      </c>
      <c r="C168" s="8">
        <v>992</v>
      </c>
      <c r="D168" s="5" t="s">
        <v>139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10</v>
      </c>
      <c r="K168" s="10">
        <f>K169</f>
        <v>1770000</v>
      </c>
      <c r="L168" s="10">
        <f t="shared" si="7"/>
        <v>1770000</v>
      </c>
      <c r="N168" s="35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35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K174+K170</f>
        <v>1770000</v>
      </c>
      <c r="L169" s="10">
        <f t="shared" si="7"/>
        <v>1770000</v>
      </c>
      <c r="N169" s="35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171</v>
      </c>
      <c r="F170" s="5" t="s">
        <v>127</v>
      </c>
      <c r="G170" s="5" t="s">
        <v>9</v>
      </c>
      <c r="H170" s="5"/>
      <c r="I170" s="9"/>
      <c r="J170" s="5" t="s">
        <v>10</v>
      </c>
      <c r="K170" s="10">
        <f>SUM(K171:K173)</f>
        <v>770000</v>
      </c>
      <c r="L170" s="10">
        <f>K170</f>
        <v>770000</v>
      </c>
      <c r="N170" s="35"/>
    </row>
    <row r="171" spans="1:14" s="18" customFormat="1" ht="15.95" customHeight="1" thickBot="1">
      <c r="A171" s="13"/>
      <c r="B171" s="14" t="s">
        <v>58</v>
      </c>
      <c r="C171" s="15">
        <v>992</v>
      </c>
      <c r="D171" s="16" t="s">
        <v>35</v>
      </c>
      <c r="E171" s="16" t="s">
        <v>171</v>
      </c>
      <c r="F171" s="16" t="s">
        <v>65</v>
      </c>
      <c r="G171" s="16" t="s">
        <v>85</v>
      </c>
      <c r="H171" s="16"/>
      <c r="I171" s="17"/>
      <c r="J171" s="16" t="s">
        <v>10</v>
      </c>
      <c r="K171" s="19">
        <v>10000</v>
      </c>
      <c r="L171" s="19">
        <f>K171</f>
        <v>10000</v>
      </c>
      <c r="N171" s="36"/>
    </row>
    <row r="172" spans="1:14" s="18" customFormat="1" ht="15.95" customHeight="1" thickBot="1">
      <c r="A172" s="13"/>
      <c r="B172" s="14" t="s">
        <v>58</v>
      </c>
      <c r="C172" s="15">
        <v>992</v>
      </c>
      <c r="D172" s="16" t="s">
        <v>35</v>
      </c>
      <c r="E172" s="16" t="s">
        <v>171</v>
      </c>
      <c r="F172" s="16" t="s">
        <v>65</v>
      </c>
      <c r="G172" s="16" t="s">
        <v>86</v>
      </c>
      <c r="H172" s="16"/>
      <c r="I172" s="17"/>
      <c r="J172" s="16" t="s">
        <v>10</v>
      </c>
      <c r="K172" s="19">
        <v>740000</v>
      </c>
      <c r="L172" s="19">
        <f>K172</f>
        <v>740000</v>
      </c>
      <c r="N172" s="36"/>
    </row>
    <row r="173" spans="1:14" s="18" customFormat="1" ht="15.95" customHeight="1" thickBot="1">
      <c r="A173" s="13"/>
      <c r="B173" s="14" t="s">
        <v>58</v>
      </c>
      <c r="C173" s="15">
        <v>992</v>
      </c>
      <c r="D173" s="16" t="s">
        <v>35</v>
      </c>
      <c r="E173" s="16" t="s">
        <v>171</v>
      </c>
      <c r="F173" s="16" t="s">
        <v>65</v>
      </c>
      <c r="G173" s="16" t="s">
        <v>133</v>
      </c>
      <c r="H173" s="16"/>
      <c r="I173" s="17"/>
      <c r="J173" s="16" t="s">
        <v>10</v>
      </c>
      <c r="K173" s="19">
        <v>20000</v>
      </c>
      <c r="L173" s="19">
        <f>K173</f>
        <v>20000</v>
      </c>
      <c r="N173" s="36"/>
    </row>
    <row r="174" spans="1:14" s="12" customFormat="1" ht="15.95" customHeight="1" thickBot="1">
      <c r="A174" s="6"/>
      <c r="B174" s="7" t="s">
        <v>58</v>
      </c>
      <c r="C174" s="8">
        <v>992</v>
      </c>
      <c r="D174" s="5" t="s">
        <v>35</v>
      </c>
      <c r="E174" s="5" t="s">
        <v>170</v>
      </c>
      <c r="F174" s="5" t="s">
        <v>89</v>
      </c>
      <c r="G174" s="5" t="s">
        <v>9</v>
      </c>
      <c r="H174" s="5"/>
      <c r="I174" s="9"/>
      <c r="J174" s="5" t="s">
        <v>10</v>
      </c>
      <c r="K174" s="10">
        <f>K175</f>
        <v>1000000</v>
      </c>
      <c r="L174" s="10">
        <f t="shared" si="7"/>
        <v>1000000</v>
      </c>
      <c r="N174" s="35"/>
    </row>
    <row r="175" spans="1:14" s="18" customFormat="1" ht="15.95" customHeight="1" thickBot="1">
      <c r="A175" s="13"/>
      <c r="B175" s="14" t="s">
        <v>58</v>
      </c>
      <c r="C175" s="15">
        <v>992</v>
      </c>
      <c r="D175" s="16" t="s">
        <v>35</v>
      </c>
      <c r="E175" s="16" t="s">
        <v>170</v>
      </c>
      <c r="F175" s="16" t="s">
        <v>89</v>
      </c>
      <c r="G175" s="16" t="s">
        <v>78</v>
      </c>
      <c r="H175" s="16"/>
      <c r="I175" s="17"/>
      <c r="J175" s="16" t="s">
        <v>10</v>
      </c>
      <c r="K175" s="19">
        <v>1000000</v>
      </c>
      <c r="L175" s="19">
        <f t="shared" si="7"/>
        <v>1000000</v>
      </c>
      <c r="N175" s="36"/>
    </row>
    <row r="176" spans="1:14" s="12" customFormat="1" ht="15.95" customHeight="1" thickBot="1">
      <c r="A176" s="6"/>
      <c r="B176" s="7" t="s">
        <v>104</v>
      </c>
      <c r="C176" s="8">
        <v>992</v>
      </c>
      <c r="D176" s="5" t="s">
        <v>36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10</v>
      </c>
      <c r="K176" s="10">
        <f>K177+K215</f>
        <v>70780800</v>
      </c>
      <c r="L176" s="10">
        <f t="shared" ref="L176:L241" si="14">K176</f>
        <v>70780800</v>
      </c>
      <c r="N176" s="35"/>
    </row>
    <row r="177" spans="1:14" s="12" customFormat="1" ht="15.95" customHeight="1" thickBot="1">
      <c r="A177" s="6"/>
      <c r="B177" s="7" t="s">
        <v>104</v>
      </c>
      <c r="C177" s="8">
        <v>992</v>
      </c>
      <c r="D177" s="5" t="s">
        <v>37</v>
      </c>
      <c r="E177" s="5" t="s">
        <v>17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K185+K178+K211+K209+K184+K212</f>
        <v>65085100</v>
      </c>
      <c r="L177" s="10">
        <f t="shared" si="14"/>
        <v>65085100</v>
      </c>
      <c r="N177" s="35"/>
    </row>
    <row r="178" spans="1:14" s="12" customFormat="1" ht="15.95" customHeight="1" thickBot="1">
      <c r="A178" s="6"/>
      <c r="B178" s="7" t="s">
        <v>103</v>
      </c>
      <c r="C178" s="8">
        <v>992</v>
      </c>
      <c r="D178" s="5" t="s">
        <v>37</v>
      </c>
      <c r="E178" s="5" t="s">
        <v>172</v>
      </c>
      <c r="F178" s="5" t="s">
        <v>127</v>
      </c>
      <c r="G178" s="5" t="s">
        <v>9</v>
      </c>
      <c r="H178" s="5"/>
      <c r="I178" s="9"/>
      <c r="J178" s="5" t="s">
        <v>10</v>
      </c>
      <c r="K178" s="10">
        <f>SUM(K179:K182)</f>
        <v>158000</v>
      </c>
      <c r="L178" s="10">
        <f t="shared" ref="L178:L184" si="15">K178</f>
        <v>158000</v>
      </c>
      <c r="N178" s="35"/>
    </row>
    <row r="179" spans="1:14" s="18" customFormat="1" ht="15.95" customHeight="1" thickBot="1">
      <c r="A179" s="13"/>
      <c r="B179" s="14" t="s">
        <v>103</v>
      </c>
      <c r="C179" s="15">
        <v>992</v>
      </c>
      <c r="D179" s="16" t="s">
        <v>37</v>
      </c>
      <c r="E179" s="16" t="s">
        <v>172</v>
      </c>
      <c r="F179" s="16" t="s">
        <v>65</v>
      </c>
      <c r="G179" s="16" t="s">
        <v>84</v>
      </c>
      <c r="H179" s="16"/>
      <c r="I179" s="17"/>
      <c r="J179" s="16" t="s">
        <v>10</v>
      </c>
      <c r="K179" s="19">
        <v>3000</v>
      </c>
      <c r="L179" s="19">
        <f t="shared" si="15"/>
        <v>3000</v>
      </c>
      <c r="N179" s="36"/>
    </row>
    <row r="180" spans="1:14" s="18" customFormat="1" ht="15.95" customHeight="1" thickBot="1">
      <c r="A180" s="13"/>
      <c r="B180" s="14" t="s">
        <v>103</v>
      </c>
      <c r="C180" s="15">
        <v>992</v>
      </c>
      <c r="D180" s="16" t="s">
        <v>37</v>
      </c>
      <c r="E180" s="16" t="s">
        <v>172</v>
      </c>
      <c r="F180" s="16" t="s">
        <v>65</v>
      </c>
      <c r="G180" s="16" t="s">
        <v>85</v>
      </c>
      <c r="H180" s="16"/>
      <c r="I180" s="17"/>
      <c r="J180" s="16" t="s">
        <v>10</v>
      </c>
      <c r="K180" s="19">
        <v>5000</v>
      </c>
      <c r="L180" s="19">
        <f t="shared" si="15"/>
        <v>5000</v>
      </c>
      <c r="N180" s="36"/>
    </row>
    <row r="181" spans="1:14" s="18" customFormat="1" ht="15.95" customHeight="1" thickBot="1">
      <c r="A181" s="13"/>
      <c r="B181" s="14" t="s">
        <v>103</v>
      </c>
      <c r="C181" s="15">
        <v>992</v>
      </c>
      <c r="D181" s="16" t="s">
        <v>37</v>
      </c>
      <c r="E181" s="16" t="s">
        <v>172</v>
      </c>
      <c r="F181" s="16" t="s">
        <v>65</v>
      </c>
      <c r="G181" s="16" t="s">
        <v>86</v>
      </c>
      <c r="H181" s="16"/>
      <c r="I181" s="17"/>
      <c r="J181" s="16" t="s">
        <v>10</v>
      </c>
      <c r="K181" s="19">
        <v>150000</v>
      </c>
      <c r="L181" s="19">
        <f t="shared" si="15"/>
        <v>150000</v>
      </c>
      <c r="N181" s="36"/>
    </row>
    <row r="182" spans="1:14" s="18" customFormat="1" ht="15.95" hidden="1" customHeight="1" thickBot="1">
      <c r="A182" s="13"/>
      <c r="B182" s="14" t="s">
        <v>103</v>
      </c>
      <c r="C182" s="15">
        <v>992</v>
      </c>
      <c r="D182" s="16" t="s">
        <v>37</v>
      </c>
      <c r="E182" s="16" t="s">
        <v>172</v>
      </c>
      <c r="F182" s="16" t="s">
        <v>65</v>
      </c>
      <c r="G182" s="16" t="s">
        <v>133</v>
      </c>
      <c r="H182" s="16"/>
      <c r="I182" s="17"/>
      <c r="J182" s="16" t="s">
        <v>10</v>
      </c>
      <c r="K182" s="19">
        <v>0</v>
      </c>
      <c r="L182" s="19">
        <f t="shared" si="15"/>
        <v>0</v>
      </c>
      <c r="N182" s="36"/>
    </row>
    <row r="183" spans="1:14" s="12" customFormat="1" ht="15.95" customHeight="1" thickBot="1">
      <c r="A183" s="6"/>
      <c r="B183" s="7" t="s">
        <v>58</v>
      </c>
      <c r="C183" s="8">
        <v>992</v>
      </c>
      <c r="D183" s="5" t="s">
        <v>37</v>
      </c>
      <c r="E183" s="5" t="s">
        <v>172</v>
      </c>
      <c r="F183" s="5" t="s">
        <v>138</v>
      </c>
      <c r="G183" s="5" t="s">
        <v>9</v>
      </c>
      <c r="H183" s="5" t="s">
        <v>100</v>
      </c>
      <c r="I183" s="9"/>
      <c r="J183" s="5" t="s">
        <v>10</v>
      </c>
      <c r="K183" s="10">
        <f>K184</f>
        <v>385000</v>
      </c>
      <c r="L183" s="10">
        <f t="shared" si="15"/>
        <v>385000</v>
      </c>
      <c r="N183" s="35"/>
    </row>
    <row r="184" spans="1:14" s="18" customFormat="1" ht="15.95" customHeight="1" thickBot="1">
      <c r="A184" s="13"/>
      <c r="B184" s="14" t="s">
        <v>58</v>
      </c>
      <c r="C184" s="15">
        <v>992</v>
      </c>
      <c r="D184" s="16" t="s">
        <v>37</v>
      </c>
      <c r="E184" s="16" t="s">
        <v>172</v>
      </c>
      <c r="F184" s="16" t="s">
        <v>70</v>
      </c>
      <c r="G184" s="16" t="s">
        <v>87</v>
      </c>
      <c r="H184" s="16" t="s">
        <v>100</v>
      </c>
      <c r="I184" s="17"/>
      <c r="J184" s="16" t="s">
        <v>10</v>
      </c>
      <c r="K184" s="19">
        <v>385000</v>
      </c>
      <c r="L184" s="19">
        <f t="shared" si="15"/>
        <v>385000</v>
      </c>
      <c r="N184" s="36"/>
    </row>
    <row r="185" spans="1:14" s="12" customFormat="1" ht="15.95" customHeight="1" thickBot="1">
      <c r="A185" s="6"/>
      <c r="B185" s="54" t="s">
        <v>104</v>
      </c>
      <c r="C185" s="8">
        <v>992</v>
      </c>
      <c r="D185" s="5" t="s">
        <v>37</v>
      </c>
      <c r="E185" s="5" t="s">
        <v>143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K186+K192+K204+K201</f>
        <v>62049800</v>
      </c>
      <c r="L185" s="10">
        <f t="shared" si="14"/>
        <v>62049800</v>
      </c>
      <c r="N185" s="35"/>
    </row>
    <row r="186" spans="1:14" s="12" customFormat="1" ht="15.95" customHeight="1" thickBot="1">
      <c r="A186" s="6"/>
      <c r="B186" s="54" t="s">
        <v>103</v>
      </c>
      <c r="C186" s="8">
        <v>992</v>
      </c>
      <c r="D186" s="5" t="s">
        <v>37</v>
      </c>
      <c r="E186" s="5" t="s">
        <v>143</v>
      </c>
      <c r="F186" s="5" t="s">
        <v>149</v>
      </c>
      <c r="G186" s="5" t="s">
        <v>9</v>
      </c>
      <c r="H186" s="5"/>
      <c r="I186" s="9"/>
      <c r="J186" s="5" t="s">
        <v>10</v>
      </c>
      <c r="K186" s="10">
        <f>SUM(K187:K191)</f>
        <v>6125000</v>
      </c>
      <c r="L186" s="10">
        <f t="shared" si="14"/>
        <v>6125000</v>
      </c>
      <c r="N186" s="35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68</v>
      </c>
      <c r="G187" s="16" t="s">
        <v>79</v>
      </c>
      <c r="H187" s="16"/>
      <c r="I187" s="17"/>
      <c r="J187" s="16" t="s">
        <v>10</v>
      </c>
      <c r="K187" s="19">
        <v>4681260</v>
      </c>
      <c r="L187" s="19">
        <f t="shared" si="14"/>
        <v>4681260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143</v>
      </c>
      <c r="F188" s="16" t="s">
        <v>68</v>
      </c>
      <c r="G188" s="16" t="s">
        <v>123</v>
      </c>
      <c r="H188" s="16"/>
      <c r="I188" s="17"/>
      <c r="J188" s="16" t="s">
        <v>10</v>
      </c>
      <c r="K188" s="19">
        <v>15000</v>
      </c>
      <c r="L188" s="19">
        <f t="shared" si="14"/>
        <v>15000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106</v>
      </c>
      <c r="G189" s="16" t="s">
        <v>81</v>
      </c>
      <c r="H189" s="16"/>
      <c r="I189" s="17"/>
      <c r="J189" s="16" t="s">
        <v>10</v>
      </c>
      <c r="K189" s="19">
        <v>10000</v>
      </c>
      <c r="L189" s="19">
        <f t="shared" si="14"/>
        <v>10000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106</v>
      </c>
      <c r="G190" s="16" t="s">
        <v>85</v>
      </c>
      <c r="H190" s="16"/>
      <c r="I190" s="17"/>
      <c r="J190" s="16" t="s">
        <v>10</v>
      </c>
      <c r="K190" s="19">
        <v>5000</v>
      </c>
      <c r="L190" s="19">
        <f t="shared" si="14"/>
        <v>5000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92</v>
      </c>
      <c r="G191" s="16" t="s">
        <v>80</v>
      </c>
      <c r="H191" s="16"/>
      <c r="I191" s="17"/>
      <c r="J191" s="16" t="s">
        <v>10</v>
      </c>
      <c r="K191" s="19">
        <v>1413740</v>
      </c>
      <c r="L191" s="19">
        <f t="shared" si="14"/>
        <v>1413740</v>
      </c>
      <c r="N191" s="36"/>
    </row>
    <row r="192" spans="1:14" s="12" customFormat="1" ht="15.95" customHeight="1" thickBot="1">
      <c r="A192" s="6"/>
      <c r="B192" s="54" t="s">
        <v>103</v>
      </c>
      <c r="C192" s="8">
        <v>992</v>
      </c>
      <c r="D192" s="5" t="s">
        <v>37</v>
      </c>
      <c r="E192" s="5" t="s">
        <v>143</v>
      </c>
      <c r="F192" s="5" t="s">
        <v>127</v>
      </c>
      <c r="G192" s="5" t="s">
        <v>9</v>
      </c>
      <c r="H192" s="5"/>
      <c r="I192" s="9"/>
      <c r="J192" s="5" t="s">
        <v>10</v>
      </c>
      <c r="K192" s="10">
        <f>SUM(K193:K200)</f>
        <v>3401000</v>
      </c>
      <c r="L192" s="10">
        <f t="shared" si="14"/>
        <v>3401000</v>
      </c>
      <c r="N192" s="35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197</v>
      </c>
      <c r="G193" s="16" t="s">
        <v>84</v>
      </c>
      <c r="H193" s="16"/>
      <c r="I193" s="17"/>
      <c r="J193" s="16" t="s">
        <v>10</v>
      </c>
      <c r="K193" s="19">
        <v>0</v>
      </c>
      <c r="L193" s="19">
        <f t="shared" si="14"/>
        <v>0</v>
      </c>
      <c r="N193" s="36"/>
    </row>
    <row r="194" spans="1:14" s="18" customFormat="1" ht="15.95" customHeight="1" thickBot="1">
      <c r="A194" s="13"/>
      <c r="B194" s="56" t="s">
        <v>103</v>
      </c>
      <c r="C194" s="15">
        <v>992</v>
      </c>
      <c r="D194" s="16" t="s">
        <v>37</v>
      </c>
      <c r="E194" s="16" t="s">
        <v>143</v>
      </c>
      <c r="F194" s="16" t="s">
        <v>65</v>
      </c>
      <c r="G194" s="16" t="s">
        <v>82</v>
      </c>
      <c r="H194" s="16"/>
      <c r="I194" s="17"/>
      <c r="J194" s="16" t="s">
        <v>10</v>
      </c>
      <c r="K194" s="19">
        <v>80000</v>
      </c>
      <c r="L194" s="19">
        <f t="shared" ref="L194" si="16">K194</f>
        <v>80000</v>
      </c>
      <c r="N194" s="36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43" t="s">
        <v>65</v>
      </c>
      <c r="G195" s="16" t="s">
        <v>83</v>
      </c>
      <c r="H195" s="16"/>
      <c r="I195" s="17"/>
      <c r="J195" s="16" t="s">
        <v>10</v>
      </c>
      <c r="K195" s="19">
        <v>17800</v>
      </c>
      <c r="L195" s="19">
        <f t="shared" ref="L195" si="17">K195</f>
        <v>17800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16" t="s">
        <v>65</v>
      </c>
      <c r="G196" s="16" t="s">
        <v>84</v>
      </c>
      <c r="H196" s="16"/>
      <c r="I196" s="17"/>
      <c r="J196" s="16" t="s">
        <v>10</v>
      </c>
      <c r="K196" s="19">
        <v>573500</v>
      </c>
      <c r="L196" s="19">
        <v>573500</v>
      </c>
      <c r="N196" s="36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143</v>
      </c>
      <c r="F197" s="16" t="s">
        <v>65</v>
      </c>
      <c r="G197" s="16" t="s">
        <v>85</v>
      </c>
      <c r="H197" s="16"/>
      <c r="I197" s="17"/>
      <c r="J197" s="16" t="s">
        <v>10</v>
      </c>
      <c r="K197" s="19">
        <v>115200</v>
      </c>
      <c r="L197" s="19">
        <f t="shared" si="14"/>
        <v>115200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65</v>
      </c>
      <c r="G198" s="16" t="s">
        <v>86</v>
      </c>
      <c r="H198" s="16"/>
      <c r="I198" s="17"/>
      <c r="J198" s="16" t="s">
        <v>10</v>
      </c>
      <c r="K198" s="19">
        <v>2506500</v>
      </c>
      <c r="L198" s="19">
        <v>2506500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65</v>
      </c>
      <c r="G199" s="16" t="s">
        <v>133</v>
      </c>
      <c r="H199" s="16"/>
      <c r="I199" s="17"/>
      <c r="J199" s="16" t="s">
        <v>10</v>
      </c>
      <c r="K199" s="19">
        <v>80000</v>
      </c>
      <c r="L199" s="19">
        <f t="shared" si="14"/>
        <v>80000</v>
      </c>
      <c r="N199" s="36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43" t="s">
        <v>157</v>
      </c>
      <c r="G200" s="16" t="s">
        <v>83</v>
      </c>
      <c r="H200" s="16"/>
      <c r="I200" s="17"/>
      <c r="J200" s="16" t="s">
        <v>10</v>
      </c>
      <c r="K200" s="19">
        <v>28000</v>
      </c>
      <c r="L200" s="19">
        <f>K200</f>
        <v>28000</v>
      </c>
      <c r="N200" s="36"/>
    </row>
    <row r="201" spans="1:14" s="12" customFormat="1" ht="15.95" customHeight="1" thickBot="1">
      <c r="A201" s="6"/>
      <c r="B201" s="7" t="s">
        <v>58</v>
      </c>
      <c r="C201" s="8">
        <v>992</v>
      </c>
      <c r="D201" s="5" t="s">
        <v>37</v>
      </c>
      <c r="E201" s="5" t="s">
        <v>143</v>
      </c>
      <c r="F201" s="5" t="s">
        <v>138</v>
      </c>
      <c r="G201" s="5" t="s">
        <v>9</v>
      </c>
      <c r="H201" s="5" t="s">
        <v>98</v>
      </c>
      <c r="I201" s="9"/>
      <c r="J201" s="5" t="s">
        <v>10</v>
      </c>
      <c r="K201" s="10">
        <f>K202+K203</f>
        <v>52508800</v>
      </c>
      <c r="L201" s="10">
        <f t="shared" si="14"/>
        <v>52508800</v>
      </c>
      <c r="N201" s="35"/>
    </row>
    <row r="202" spans="1:14" s="18" customFormat="1" ht="15.95" customHeight="1" thickBot="1">
      <c r="A202" s="13"/>
      <c r="B202" s="56" t="s">
        <v>58</v>
      </c>
      <c r="C202" s="15">
        <v>992</v>
      </c>
      <c r="D202" s="16" t="s">
        <v>37</v>
      </c>
      <c r="E202" s="16" t="s">
        <v>143</v>
      </c>
      <c r="F202" s="16" t="s">
        <v>69</v>
      </c>
      <c r="G202" s="16" t="s">
        <v>87</v>
      </c>
      <c r="H202" s="16" t="s">
        <v>98</v>
      </c>
      <c r="I202" s="17"/>
      <c r="J202" s="16" t="s">
        <v>10</v>
      </c>
      <c r="K202" s="19">
        <v>38758800</v>
      </c>
      <c r="L202" s="19">
        <f t="shared" si="14"/>
        <v>38758800</v>
      </c>
      <c r="N202" s="36"/>
    </row>
    <row r="203" spans="1:14" s="18" customFormat="1" ht="15.95" customHeight="1" thickBot="1">
      <c r="A203" s="13"/>
      <c r="B203" s="56" t="s">
        <v>58</v>
      </c>
      <c r="C203" s="15">
        <v>992</v>
      </c>
      <c r="D203" s="16" t="s">
        <v>37</v>
      </c>
      <c r="E203" s="16" t="s">
        <v>143</v>
      </c>
      <c r="F203" s="16" t="s">
        <v>70</v>
      </c>
      <c r="G203" s="16" t="s">
        <v>87</v>
      </c>
      <c r="H203" s="16" t="s">
        <v>98</v>
      </c>
      <c r="I203" s="17"/>
      <c r="J203" s="16" t="s">
        <v>10</v>
      </c>
      <c r="K203" s="19">
        <v>13750000</v>
      </c>
      <c r="L203" s="19">
        <f t="shared" si="14"/>
        <v>13750000</v>
      </c>
      <c r="N203" s="36"/>
    </row>
    <row r="204" spans="1:14" s="12" customFormat="1" ht="15.95" customHeight="1" thickBot="1">
      <c r="A204" s="6"/>
      <c r="B204" s="54" t="s">
        <v>103</v>
      </c>
      <c r="C204" s="8">
        <v>992</v>
      </c>
      <c r="D204" s="5" t="s">
        <v>37</v>
      </c>
      <c r="E204" s="5" t="s">
        <v>143</v>
      </c>
      <c r="F204" s="5" t="s">
        <v>77</v>
      </c>
      <c r="G204" s="5" t="s">
        <v>9</v>
      </c>
      <c r="H204" s="5"/>
      <c r="I204" s="9"/>
      <c r="J204" s="5" t="s">
        <v>10</v>
      </c>
      <c r="K204" s="10">
        <f>SUM(K205:K207)</f>
        <v>15000</v>
      </c>
      <c r="L204" s="10">
        <f t="shared" ref="L204:L209" si="18">K204</f>
        <v>15000</v>
      </c>
      <c r="N204" s="35"/>
    </row>
    <row r="205" spans="1:14" s="18" customFormat="1" ht="15.95" customHeight="1" thickBot="1">
      <c r="A205" s="13"/>
      <c r="B205" s="56" t="s">
        <v>103</v>
      </c>
      <c r="C205" s="15">
        <v>992</v>
      </c>
      <c r="D205" s="16" t="s">
        <v>37</v>
      </c>
      <c r="E205" s="16" t="s">
        <v>143</v>
      </c>
      <c r="F205" s="16" t="s">
        <v>67</v>
      </c>
      <c r="G205" s="16" t="s">
        <v>124</v>
      </c>
      <c r="H205" s="16"/>
      <c r="I205" s="17"/>
      <c r="J205" s="16" t="s">
        <v>10</v>
      </c>
      <c r="K205" s="19">
        <v>10000</v>
      </c>
      <c r="L205" s="19">
        <f t="shared" si="18"/>
        <v>10000</v>
      </c>
      <c r="N205" s="36"/>
    </row>
    <row r="206" spans="1:14" s="18" customFormat="1" ht="15.95" customHeight="1" thickBot="1">
      <c r="A206" s="13"/>
      <c r="B206" s="56" t="s">
        <v>103</v>
      </c>
      <c r="C206" s="15">
        <v>992</v>
      </c>
      <c r="D206" s="16" t="s">
        <v>37</v>
      </c>
      <c r="E206" s="16" t="s">
        <v>143</v>
      </c>
      <c r="F206" s="16" t="s">
        <v>96</v>
      </c>
      <c r="G206" s="16" t="s">
        <v>124</v>
      </c>
      <c r="H206" s="16"/>
      <c r="I206" s="17"/>
      <c r="J206" s="16" t="s">
        <v>10</v>
      </c>
      <c r="K206" s="19">
        <v>4950</v>
      </c>
      <c r="L206" s="19">
        <f t="shared" si="18"/>
        <v>4950</v>
      </c>
      <c r="N206" s="36"/>
    </row>
    <row r="207" spans="1:14" s="18" customFormat="1" ht="15.95" customHeight="1" thickBot="1">
      <c r="A207" s="13"/>
      <c r="B207" s="56" t="s">
        <v>103</v>
      </c>
      <c r="C207" s="15">
        <v>992</v>
      </c>
      <c r="D207" s="16" t="s">
        <v>37</v>
      </c>
      <c r="E207" s="16" t="s">
        <v>143</v>
      </c>
      <c r="F207" s="16" t="s">
        <v>96</v>
      </c>
      <c r="G207" s="16" t="s">
        <v>153</v>
      </c>
      <c r="H207" s="16"/>
      <c r="I207" s="17"/>
      <c r="J207" s="16" t="s">
        <v>10</v>
      </c>
      <c r="K207" s="19">
        <v>50</v>
      </c>
      <c r="L207" s="19">
        <f t="shared" si="18"/>
        <v>50</v>
      </c>
      <c r="N207" s="36"/>
    </row>
    <row r="208" spans="1:14" s="12" customFormat="1" ht="15.95" customHeight="1" thickBot="1">
      <c r="A208" s="6"/>
      <c r="B208" s="7" t="s">
        <v>58</v>
      </c>
      <c r="C208" s="8">
        <v>992</v>
      </c>
      <c r="D208" s="5" t="s">
        <v>37</v>
      </c>
      <c r="E208" s="5" t="s">
        <v>145</v>
      </c>
      <c r="F208" s="5" t="s">
        <v>138</v>
      </c>
      <c r="G208" s="5" t="s">
        <v>9</v>
      </c>
      <c r="H208" s="5" t="s">
        <v>99</v>
      </c>
      <c r="I208" s="9"/>
      <c r="J208" s="5" t="s">
        <v>10</v>
      </c>
      <c r="K208" s="10">
        <f>K209</f>
        <v>1000000</v>
      </c>
      <c r="L208" s="10">
        <f t="shared" si="18"/>
        <v>1000000</v>
      </c>
      <c r="N208" s="35"/>
    </row>
    <row r="209" spans="1:14" s="18" customFormat="1" ht="15.95" customHeight="1" thickBot="1">
      <c r="A209" s="13"/>
      <c r="B209" s="14" t="s">
        <v>58</v>
      </c>
      <c r="C209" s="15">
        <v>992</v>
      </c>
      <c r="D209" s="16" t="s">
        <v>37</v>
      </c>
      <c r="E209" s="16" t="s">
        <v>145</v>
      </c>
      <c r="F209" s="16" t="s">
        <v>70</v>
      </c>
      <c r="G209" s="16" t="s">
        <v>87</v>
      </c>
      <c r="H209" s="16" t="s">
        <v>99</v>
      </c>
      <c r="I209" s="17"/>
      <c r="J209" s="16" t="s">
        <v>10</v>
      </c>
      <c r="K209" s="19">
        <v>1000000</v>
      </c>
      <c r="L209" s="19">
        <f t="shared" si="18"/>
        <v>1000000</v>
      </c>
      <c r="N209" s="36"/>
    </row>
    <row r="210" spans="1:14" s="12" customFormat="1" ht="15.95" customHeight="1" thickBot="1">
      <c r="A210" s="6"/>
      <c r="B210" s="7" t="s">
        <v>58</v>
      </c>
      <c r="C210" s="8">
        <v>992</v>
      </c>
      <c r="D210" s="5" t="s">
        <v>37</v>
      </c>
      <c r="E210" s="5" t="s">
        <v>144</v>
      </c>
      <c r="F210" s="5" t="s">
        <v>138</v>
      </c>
      <c r="G210" s="5" t="s">
        <v>9</v>
      </c>
      <c r="H210" s="42" t="s">
        <v>146</v>
      </c>
      <c r="I210" s="9"/>
      <c r="J210" s="42" t="s">
        <v>183</v>
      </c>
      <c r="K210" s="10">
        <f>K211</f>
        <v>392300</v>
      </c>
      <c r="L210" s="10">
        <f t="shared" si="14"/>
        <v>392300</v>
      </c>
      <c r="N210" s="35"/>
    </row>
    <row r="211" spans="1:14" s="18" customFormat="1" ht="15.95" customHeight="1" thickBot="1">
      <c r="A211" s="13"/>
      <c r="B211" s="14" t="s">
        <v>58</v>
      </c>
      <c r="C211" s="15">
        <v>992</v>
      </c>
      <c r="D211" s="16" t="s">
        <v>37</v>
      </c>
      <c r="E211" s="16" t="s">
        <v>144</v>
      </c>
      <c r="F211" s="16" t="s">
        <v>70</v>
      </c>
      <c r="G211" s="16" t="s">
        <v>155</v>
      </c>
      <c r="H211" s="43" t="s">
        <v>146</v>
      </c>
      <c r="I211" s="17"/>
      <c r="J211" s="43" t="s">
        <v>190</v>
      </c>
      <c r="K211" s="19">
        <v>392300</v>
      </c>
      <c r="L211" s="19">
        <f t="shared" si="14"/>
        <v>392300</v>
      </c>
      <c r="N211" s="36"/>
    </row>
    <row r="212" spans="1:14" s="12" customFormat="1" ht="15.95" customHeight="1" thickBot="1">
      <c r="A212" s="6"/>
      <c r="B212" s="7" t="s">
        <v>58</v>
      </c>
      <c r="C212" s="8">
        <v>992</v>
      </c>
      <c r="D212" s="5" t="s">
        <v>37</v>
      </c>
      <c r="E212" s="5" t="s">
        <v>175</v>
      </c>
      <c r="F212" s="5" t="s">
        <v>138</v>
      </c>
      <c r="G212" s="5" t="s">
        <v>9</v>
      </c>
      <c r="H212" s="42" t="s">
        <v>198</v>
      </c>
      <c r="I212" s="9"/>
      <c r="J212" s="42" t="s">
        <v>10</v>
      </c>
      <c r="K212" s="10">
        <f>K214+K213</f>
        <v>1100000</v>
      </c>
      <c r="L212" s="10">
        <f t="shared" ref="L212:L214" si="19">K212</f>
        <v>1100000</v>
      </c>
      <c r="N212" s="35"/>
    </row>
    <row r="213" spans="1:14" s="18" customFormat="1" ht="15.95" customHeight="1" thickBot="1">
      <c r="A213" s="13"/>
      <c r="B213" s="14" t="s">
        <v>58</v>
      </c>
      <c r="C213" s="15">
        <v>992</v>
      </c>
      <c r="D213" s="16" t="s">
        <v>37</v>
      </c>
      <c r="E213" s="16" t="s">
        <v>175</v>
      </c>
      <c r="F213" s="16" t="s">
        <v>70</v>
      </c>
      <c r="G213" s="16" t="s">
        <v>87</v>
      </c>
      <c r="H213" s="43" t="s">
        <v>101</v>
      </c>
      <c r="I213" s="17"/>
      <c r="J213" s="43" t="s">
        <v>10</v>
      </c>
      <c r="K213" s="19">
        <v>100000</v>
      </c>
      <c r="L213" s="19">
        <f t="shared" ref="L213" si="20">K213</f>
        <v>100000</v>
      </c>
      <c r="N213" s="36"/>
    </row>
    <row r="214" spans="1:14" s="18" customFormat="1" ht="15.95" customHeight="1" thickBot="1">
      <c r="A214" s="13"/>
      <c r="B214" s="14" t="s">
        <v>58</v>
      </c>
      <c r="C214" s="15">
        <v>992</v>
      </c>
      <c r="D214" s="16" t="s">
        <v>37</v>
      </c>
      <c r="E214" s="16" t="s">
        <v>175</v>
      </c>
      <c r="F214" s="16" t="s">
        <v>70</v>
      </c>
      <c r="G214" s="16" t="s">
        <v>87</v>
      </c>
      <c r="H214" s="43" t="s">
        <v>198</v>
      </c>
      <c r="I214" s="17"/>
      <c r="J214" s="43" t="s">
        <v>10</v>
      </c>
      <c r="K214" s="19">
        <v>1000000</v>
      </c>
      <c r="L214" s="19">
        <f t="shared" si="19"/>
        <v>1000000</v>
      </c>
      <c r="N214" s="36"/>
    </row>
    <row r="215" spans="1:14" s="12" customFormat="1" ht="16.7" customHeight="1" thickBot="1">
      <c r="A215" s="6"/>
      <c r="B215" s="54" t="s">
        <v>102</v>
      </c>
      <c r="C215" s="8">
        <v>992</v>
      </c>
      <c r="D215" s="5" t="s">
        <v>38</v>
      </c>
      <c r="E215" s="5" t="s">
        <v>17</v>
      </c>
      <c r="F215" s="5" t="s">
        <v>16</v>
      </c>
      <c r="G215" s="5" t="s">
        <v>9</v>
      </c>
      <c r="H215" s="5"/>
      <c r="I215" s="9"/>
      <c r="J215" s="5" t="s">
        <v>10</v>
      </c>
      <c r="K215" s="10">
        <f>K216+K221+K228</f>
        <v>5695700</v>
      </c>
      <c r="L215" s="10">
        <f t="shared" si="14"/>
        <v>5695700</v>
      </c>
      <c r="N215" s="35"/>
    </row>
    <row r="216" spans="1:14" s="12" customFormat="1" ht="16.7" customHeight="1" thickBot="1">
      <c r="A216" s="6"/>
      <c r="B216" s="54" t="s">
        <v>102</v>
      </c>
      <c r="C216" s="8">
        <v>992</v>
      </c>
      <c r="D216" s="5" t="s">
        <v>38</v>
      </c>
      <c r="E216" s="5" t="s">
        <v>173</v>
      </c>
      <c r="F216" s="5" t="s">
        <v>149</v>
      </c>
      <c r="G216" s="5" t="s">
        <v>9</v>
      </c>
      <c r="H216" s="5"/>
      <c r="I216" s="9"/>
      <c r="J216" s="5" t="s">
        <v>10</v>
      </c>
      <c r="K216" s="10">
        <f>SUM(K217:K220)</f>
        <v>4887700</v>
      </c>
      <c r="L216" s="10">
        <f t="shared" si="14"/>
        <v>4887700</v>
      </c>
      <c r="N216" s="35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16" t="s">
        <v>68</v>
      </c>
      <c r="G217" s="16" t="s">
        <v>79</v>
      </c>
      <c r="H217" s="16"/>
      <c r="I217" s="17"/>
      <c r="J217" s="16" t="s">
        <v>10</v>
      </c>
      <c r="K217" s="19">
        <v>3745930</v>
      </c>
      <c r="L217" s="19">
        <f t="shared" si="14"/>
        <v>3745930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68</v>
      </c>
      <c r="G218" s="16" t="s">
        <v>123</v>
      </c>
      <c r="H218" s="16"/>
      <c r="I218" s="17"/>
      <c r="J218" s="16" t="s">
        <v>10</v>
      </c>
      <c r="K218" s="19">
        <v>10000</v>
      </c>
      <c r="L218" s="19">
        <f t="shared" si="14"/>
        <v>10000</v>
      </c>
      <c r="N218" s="36"/>
    </row>
    <row r="219" spans="1:14" s="18" customFormat="1" ht="16.7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173</v>
      </c>
      <c r="F219" s="16" t="s">
        <v>106</v>
      </c>
      <c r="G219" s="16" t="s">
        <v>123</v>
      </c>
      <c r="H219" s="16"/>
      <c r="I219" s="17"/>
      <c r="J219" s="16" t="s">
        <v>10</v>
      </c>
      <c r="K219" s="19">
        <v>500</v>
      </c>
      <c r="L219" s="19">
        <f t="shared" si="14"/>
        <v>500</v>
      </c>
      <c r="N219" s="36"/>
    </row>
    <row r="220" spans="1:14" s="18" customFormat="1" ht="16.7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92</v>
      </c>
      <c r="G220" s="16" t="s">
        <v>80</v>
      </c>
      <c r="H220" s="16"/>
      <c r="I220" s="17"/>
      <c r="J220" s="16" t="s">
        <v>10</v>
      </c>
      <c r="K220" s="19">
        <v>1131270</v>
      </c>
      <c r="L220" s="19">
        <f t="shared" si="14"/>
        <v>1131270</v>
      </c>
      <c r="N220" s="36"/>
    </row>
    <row r="221" spans="1:14" s="12" customFormat="1" ht="16.7" customHeight="1" thickBot="1">
      <c r="A221" s="6"/>
      <c r="B221" s="54" t="s">
        <v>102</v>
      </c>
      <c r="C221" s="8">
        <v>992</v>
      </c>
      <c r="D221" s="5" t="s">
        <v>38</v>
      </c>
      <c r="E221" s="5" t="s">
        <v>173</v>
      </c>
      <c r="F221" s="5" t="s">
        <v>127</v>
      </c>
      <c r="G221" s="5" t="s">
        <v>9</v>
      </c>
      <c r="H221" s="5"/>
      <c r="I221" s="9"/>
      <c r="J221" s="5" t="s">
        <v>10</v>
      </c>
      <c r="K221" s="10">
        <f>SUM(K222:K227)</f>
        <v>801000</v>
      </c>
      <c r="L221" s="10">
        <f t="shared" si="14"/>
        <v>801000</v>
      </c>
      <c r="N221" s="35"/>
    </row>
    <row r="222" spans="1:14" s="18" customFormat="1" ht="16.7" customHeight="1" thickBot="1">
      <c r="A222" s="13"/>
      <c r="B222" s="56" t="s">
        <v>102</v>
      </c>
      <c r="C222" s="15">
        <v>992</v>
      </c>
      <c r="D222" s="16" t="s">
        <v>38</v>
      </c>
      <c r="E222" s="16" t="s">
        <v>173</v>
      </c>
      <c r="F222" s="16" t="s">
        <v>65</v>
      </c>
      <c r="G222" s="16" t="s">
        <v>82</v>
      </c>
      <c r="H222" s="16"/>
      <c r="I222" s="17"/>
      <c r="J222" s="16" t="s">
        <v>10</v>
      </c>
      <c r="K222" s="19">
        <v>2000</v>
      </c>
      <c r="L222" s="19">
        <f t="shared" si="14"/>
        <v>2000</v>
      </c>
      <c r="N222" s="36"/>
    </row>
    <row r="223" spans="1:14" s="18" customFormat="1" ht="16.7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42" t="s">
        <v>65</v>
      </c>
      <c r="G223" s="16" t="s">
        <v>83</v>
      </c>
      <c r="H223" s="16"/>
      <c r="I223" s="17"/>
      <c r="J223" s="16" t="s">
        <v>10</v>
      </c>
      <c r="K223" s="19">
        <v>10350</v>
      </c>
      <c r="L223" s="19">
        <f t="shared" ref="L223" si="21">K223</f>
        <v>10350</v>
      </c>
      <c r="N223" s="36"/>
    </row>
    <row r="224" spans="1:14" s="18" customFormat="1" ht="16.7" customHeight="1" thickBot="1">
      <c r="A224" s="13"/>
      <c r="B224" s="56" t="s">
        <v>102</v>
      </c>
      <c r="C224" s="15">
        <v>992</v>
      </c>
      <c r="D224" s="16" t="s">
        <v>38</v>
      </c>
      <c r="E224" s="16" t="s">
        <v>173</v>
      </c>
      <c r="F224" s="16" t="s">
        <v>65</v>
      </c>
      <c r="G224" s="16" t="s">
        <v>84</v>
      </c>
      <c r="H224" s="16"/>
      <c r="I224" s="17"/>
      <c r="J224" s="16" t="s">
        <v>10</v>
      </c>
      <c r="K224" s="19">
        <v>8650</v>
      </c>
      <c r="L224" s="19">
        <f t="shared" si="14"/>
        <v>8650</v>
      </c>
      <c r="N224" s="36"/>
    </row>
    <row r="225" spans="1:14" s="18" customFormat="1" ht="16.7" customHeight="1" thickBot="1">
      <c r="A225" s="13"/>
      <c r="B225" s="56" t="s">
        <v>102</v>
      </c>
      <c r="C225" s="15">
        <v>992</v>
      </c>
      <c r="D225" s="16" t="s">
        <v>38</v>
      </c>
      <c r="E225" s="16" t="s">
        <v>173</v>
      </c>
      <c r="F225" s="16" t="s">
        <v>65</v>
      </c>
      <c r="G225" s="16" t="s">
        <v>85</v>
      </c>
      <c r="H225" s="16"/>
      <c r="I225" s="17"/>
      <c r="J225" s="16" t="s">
        <v>10</v>
      </c>
      <c r="K225" s="19">
        <v>600000</v>
      </c>
      <c r="L225" s="19">
        <f t="shared" si="14"/>
        <v>600000</v>
      </c>
      <c r="N225" s="36"/>
    </row>
    <row r="226" spans="1:14" s="18" customFormat="1" ht="16.7" customHeight="1" thickBot="1">
      <c r="A226" s="13"/>
      <c r="B226" s="56" t="s">
        <v>102</v>
      </c>
      <c r="C226" s="15">
        <v>992</v>
      </c>
      <c r="D226" s="16" t="s">
        <v>38</v>
      </c>
      <c r="E226" s="16" t="s">
        <v>173</v>
      </c>
      <c r="F226" s="16" t="s">
        <v>65</v>
      </c>
      <c r="G226" s="16" t="s">
        <v>86</v>
      </c>
      <c r="H226" s="16"/>
      <c r="I226" s="17"/>
      <c r="J226" s="16" t="s">
        <v>10</v>
      </c>
      <c r="K226" s="19">
        <v>70000</v>
      </c>
      <c r="L226" s="19">
        <f t="shared" si="14"/>
        <v>70000</v>
      </c>
      <c r="N226" s="36"/>
    </row>
    <row r="227" spans="1:14" s="18" customFormat="1" ht="16.7" customHeight="1" thickBot="1">
      <c r="A227" s="13"/>
      <c r="B227" s="56" t="s">
        <v>102</v>
      </c>
      <c r="C227" s="15">
        <v>992</v>
      </c>
      <c r="D227" s="16" t="s">
        <v>38</v>
      </c>
      <c r="E227" s="16" t="s">
        <v>173</v>
      </c>
      <c r="F227" s="16" t="s">
        <v>65</v>
      </c>
      <c r="G227" s="16" t="s">
        <v>133</v>
      </c>
      <c r="H227" s="16"/>
      <c r="I227" s="17"/>
      <c r="J227" s="16" t="s">
        <v>10</v>
      </c>
      <c r="K227" s="19">
        <v>110000</v>
      </c>
      <c r="L227" s="19">
        <f t="shared" si="14"/>
        <v>110000</v>
      </c>
      <c r="N227" s="36"/>
    </row>
    <row r="228" spans="1:14" s="12" customFormat="1" ht="16.7" customHeight="1" thickBot="1">
      <c r="A228" s="6"/>
      <c r="B228" s="54" t="s">
        <v>102</v>
      </c>
      <c r="C228" s="8">
        <v>992</v>
      </c>
      <c r="D228" s="5" t="s">
        <v>38</v>
      </c>
      <c r="E228" s="5" t="s">
        <v>173</v>
      </c>
      <c r="F228" s="5" t="s">
        <v>77</v>
      </c>
      <c r="G228" s="5" t="s">
        <v>9</v>
      </c>
      <c r="H228" s="5"/>
      <c r="I228" s="9"/>
      <c r="J228" s="5" t="s">
        <v>10</v>
      </c>
      <c r="K228" s="10">
        <f>K229</f>
        <v>7000</v>
      </c>
      <c r="L228" s="10">
        <f t="shared" si="14"/>
        <v>7000</v>
      </c>
      <c r="N228" s="35"/>
    </row>
    <row r="229" spans="1:14" s="18" customFormat="1" ht="16.5" customHeight="1" thickBot="1">
      <c r="A229" s="13"/>
      <c r="B229" s="56" t="s">
        <v>102</v>
      </c>
      <c r="C229" s="15">
        <v>992</v>
      </c>
      <c r="D229" s="16" t="s">
        <v>38</v>
      </c>
      <c r="E229" s="16" t="s">
        <v>173</v>
      </c>
      <c r="F229" s="16" t="s">
        <v>96</v>
      </c>
      <c r="G229" s="16" t="s">
        <v>124</v>
      </c>
      <c r="H229" s="16"/>
      <c r="I229" s="17"/>
      <c r="J229" s="16" t="s">
        <v>10</v>
      </c>
      <c r="K229" s="19">
        <v>7000</v>
      </c>
      <c r="L229" s="19">
        <f t="shared" si="14"/>
        <v>7000</v>
      </c>
      <c r="N229" s="36"/>
    </row>
    <row r="230" spans="1:14" s="12" customFormat="1" ht="16.7" customHeight="1" thickBot="1">
      <c r="A230" s="6"/>
      <c r="B230" s="7" t="s">
        <v>58</v>
      </c>
      <c r="C230" s="8">
        <v>992</v>
      </c>
      <c r="D230" s="5" t="s">
        <v>39</v>
      </c>
      <c r="E230" s="5" t="s">
        <v>17</v>
      </c>
      <c r="F230" s="5" t="s">
        <v>16</v>
      </c>
      <c r="G230" s="5" t="s">
        <v>9</v>
      </c>
      <c r="H230" s="5"/>
      <c r="I230" s="9"/>
      <c r="J230" s="5" t="s">
        <v>116</v>
      </c>
      <c r="K230" s="10">
        <f>K233+K231</f>
        <v>3793300</v>
      </c>
      <c r="L230" s="10">
        <f t="shared" si="14"/>
        <v>3793300</v>
      </c>
      <c r="N230" s="35"/>
    </row>
    <row r="231" spans="1:14" s="12" customFormat="1" ht="16.7" customHeight="1" thickBot="1">
      <c r="A231" s="6"/>
      <c r="B231" s="7" t="s">
        <v>58</v>
      </c>
      <c r="C231" s="8">
        <v>992</v>
      </c>
      <c r="D231" s="5" t="s">
        <v>156</v>
      </c>
      <c r="E231" s="5" t="s">
        <v>174</v>
      </c>
      <c r="F231" s="5" t="s">
        <v>150</v>
      </c>
      <c r="G231" s="5" t="s">
        <v>9</v>
      </c>
      <c r="H231" s="5"/>
      <c r="I231" s="9"/>
      <c r="J231" s="42" t="s">
        <v>183</v>
      </c>
      <c r="K231" s="10">
        <f>SUM(K232:K232)</f>
        <v>3683300</v>
      </c>
      <c r="L231" s="10">
        <f t="shared" si="14"/>
        <v>3683300</v>
      </c>
      <c r="N231" s="35"/>
    </row>
    <row r="232" spans="1:14" s="18" customFormat="1" ht="16.7" customHeight="1" thickBot="1">
      <c r="A232" s="13"/>
      <c r="B232" s="14" t="s">
        <v>58</v>
      </c>
      <c r="C232" s="15">
        <v>992</v>
      </c>
      <c r="D232" s="16" t="s">
        <v>156</v>
      </c>
      <c r="E232" s="16" t="s">
        <v>174</v>
      </c>
      <c r="F232" s="16" t="s">
        <v>94</v>
      </c>
      <c r="G232" s="16" t="s">
        <v>95</v>
      </c>
      <c r="H232" s="16"/>
      <c r="I232" s="17"/>
      <c r="J232" s="43" t="s">
        <v>191</v>
      </c>
      <c r="K232" s="19">
        <v>3683300</v>
      </c>
      <c r="L232" s="19">
        <f t="shared" si="14"/>
        <v>3683300</v>
      </c>
      <c r="N232" s="36"/>
    </row>
    <row r="233" spans="1:14" s="12" customFormat="1" ht="16.7" customHeight="1" thickBot="1">
      <c r="A233" s="6"/>
      <c r="B233" s="7" t="s">
        <v>58</v>
      </c>
      <c r="C233" s="8">
        <v>992</v>
      </c>
      <c r="D233" s="5">
        <v>1006</v>
      </c>
      <c r="E233" s="5" t="s">
        <v>165</v>
      </c>
      <c r="F233" s="5" t="s">
        <v>148</v>
      </c>
      <c r="G233" s="5" t="s">
        <v>9</v>
      </c>
      <c r="H233" s="5"/>
      <c r="I233" s="9"/>
      <c r="J233" s="5" t="s">
        <v>10</v>
      </c>
      <c r="K233" s="10">
        <f>SUM(K234:K234)</f>
        <v>110000</v>
      </c>
      <c r="L233" s="10">
        <f t="shared" si="14"/>
        <v>110000</v>
      </c>
      <c r="N233" s="35"/>
    </row>
    <row r="234" spans="1:14" s="18" customFormat="1" ht="16.7" customHeight="1" thickBot="1">
      <c r="A234" s="13"/>
      <c r="B234" s="14" t="s">
        <v>58</v>
      </c>
      <c r="C234" s="15">
        <v>992</v>
      </c>
      <c r="D234" s="16">
        <v>1006</v>
      </c>
      <c r="E234" s="16" t="s">
        <v>165</v>
      </c>
      <c r="F234" s="16" t="s">
        <v>134</v>
      </c>
      <c r="G234" s="16" t="s">
        <v>120</v>
      </c>
      <c r="H234" s="16"/>
      <c r="I234" s="17"/>
      <c r="J234" s="16" t="s">
        <v>10</v>
      </c>
      <c r="K234" s="19">
        <v>110000</v>
      </c>
      <c r="L234" s="19">
        <f t="shared" si="14"/>
        <v>110000</v>
      </c>
      <c r="N234" s="36"/>
    </row>
    <row r="235" spans="1:14" s="12" customFormat="1" ht="16.7" customHeight="1" thickBot="1">
      <c r="A235" s="6"/>
      <c r="B235" s="7" t="s">
        <v>58</v>
      </c>
      <c r="C235" s="8">
        <v>992</v>
      </c>
      <c r="D235" s="5">
        <v>1100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10</v>
      </c>
      <c r="K235" s="10">
        <f>K236</f>
        <v>0</v>
      </c>
      <c r="L235" s="10">
        <f t="shared" si="14"/>
        <v>0</v>
      </c>
      <c r="N235" s="35"/>
    </row>
    <row r="236" spans="1:14" s="12" customFormat="1" ht="16.7" customHeight="1" thickBot="1">
      <c r="A236" s="6"/>
      <c r="B236" s="7" t="s">
        <v>58</v>
      </c>
      <c r="C236" s="8">
        <v>992</v>
      </c>
      <c r="D236" s="5">
        <v>1101</v>
      </c>
      <c r="E236" s="5" t="s">
        <v>175</v>
      </c>
      <c r="F236" s="5" t="s">
        <v>138</v>
      </c>
      <c r="G236" s="5" t="s">
        <v>9</v>
      </c>
      <c r="H236" s="5" t="s">
        <v>101</v>
      </c>
      <c r="I236" s="9"/>
      <c r="J236" s="5" t="s">
        <v>10</v>
      </c>
      <c r="K236" s="10">
        <f>SUM(K237:K237)</f>
        <v>0</v>
      </c>
      <c r="L236" s="10">
        <f t="shared" si="14"/>
        <v>0</v>
      </c>
      <c r="N236" s="35"/>
    </row>
    <row r="237" spans="1:14" s="18" customFormat="1" ht="16.7" customHeight="1" thickBot="1">
      <c r="A237" s="13"/>
      <c r="B237" s="14" t="s">
        <v>58</v>
      </c>
      <c r="C237" s="15">
        <v>992</v>
      </c>
      <c r="D237" s="16">
        <v>1101</v>
      </c>
      <c r="E237" s="16" t="s">
        <v>175</v>
      </c>
      <c r="F237" s="16" t="s">
        <v>69</v>
      </c>
      <c r="G237" s="16" t="s">
        <v>87</v>
      </c>
      <c r="H237" s="16" t="s">
        <v>101</v>
      </c>
      <c r="I237" s="17"/>
      <c r="J237" s="16" t="s">
        <v>10</v>
      </c>
      <c r="K237" s="19">
        <v>0</v>
      </c>
      <c r="L237" s="19">
        <f t="shared" si="14"/>
        <v>0</v>
      </c>
      <c r="N237" s="36"/>
    </row>
    <row r="238" spans="1:14" s="12" customFormat="1" ht="16.7" customHeight="1" thickBot="1">
      <c r="A238" s="6"/>
      <c r="B238" s="7" t="s">
        <v>58</v>
      </c>
      <c r="C238" s="8">
        <v>992</v>
      </c>
      <c r="D238" s="5">
        <v>1300</v>
      </c>
      <c r="E238" s="5" t="s">
        <v>17</v>
      </c>
      <c r="F238" s="5" t="s">
        <v>16</v>
      </c>
      <c r="G238" s="5" t="s">
        <v>9</v>
      </c>
      <c r="H238" s="5"/>
      <c r="I238" s="9"/>
      <c r="J238" s="5" t="s">
        <v>10</v>
      </c>
      <c r="K238" s="10">
        <f>K239</f>
        <v>560000</v>
      </c>
      <c r="L238" s="10">
        <f t="shared" si="14"/>
        <v>560000</v>
      </c>
      <c r="N238" s="35"/>
    </row>
    <row r="239" spans="1:14" s="12" customFormat="1" ht="16.7" customHeight="1" thickBot="1">
      <c r="A239" s="6"/>
      <c r="B239" s="7" t="s">
        <v>58</v>
      </c>
      <c r="C239" s="8">
        <v>992</v>
      </c>
      <c r="D239" s="5">
        <v>1301</v>
      </c>
      <c r="E239" s="5" t="s">
        <v>51</v>
      </c>
      <c r="F239" s="5" t="s">
        <v>151</v>
      </c>
      <c r="G239" s="5" t="s">
        <v>9</v>
      </c>
      <c r="H239" s="5"/>
      <c r="I239" s="9"/>
      <c r="J239" s="5" t="s">
        <v>10</v>
      </c>
      <c r="K239" s="10">
        <f>K240</f>
        <v>560000</v>
      </c>
      <c r="L239" s="10">
        <f t="shared" si="14"/>
        <v>560000</v>
      </c>
      <c r="N239" s="35"/>
    </row>
    <row r="240" spans="1:14" s="18" customFormat="1" ht="16.7" customHeight="1" thickBot="1">
      <c r="A240" s="13"/>
      <c r="B240" s="14" t="s">
        <v>58</v>
      </c>
      <c r="C240" s="15">
        <v>992</v>
      </c>
      <c r="D240" s="16">
        <v>1301</v>
      </c>
      <c r="E240" s="16" t="s">
        <v>51</v>
      </c>
      <c r="F240" s="16">
        <v>730</v>
      </c>
      <c r="G240" s="16" t="s">
        <v>88</v>
      </c>
      <c r="H240" s="16"/>
      <c r="I240" s="17"/>
      <c r="J240" s="16" t="s">
        <v>10</v>
      </c>
      <c r="K240" s="19">
        <v>560000</v>
      </c>
      <c r="L240" s="19">
        <f t="shared" si="14"/>
        <v>560000</v>
      </c>
      <c r="N240" s="36"/>
    </row>
    <row r="241" spans="1:14" s="18" customFormat="1" ht="16.7" customHeight="1" thickBot="1">
      <c r="A241" s="84" t="s">
        <v>59</v>
      </c>
      <c r="B241" s="85"/>
      <c r="C241" s="85"/>
      <c r="D241" s="85"/>
      <c r="E241" s="85"/>
      <c r="F241" s="85"/>
      <c r="G241" s="85"/>
      <c r="H241" s="85"/>
      <c r="I241" s="85"/>
      <c r="J241" s="86"/>
      <c r="K241" s="11">
        <f>K30+K26</f>
        <v>276529226.55000001</v>
      </c>
      <c r="L241" s="10">
        <f t="shared" si="14"/>
        <v>276529226.55000001</v>
      </c>
      <c r="N241" s="36"/>
    </row>
    <row r="242" spans="1:14" s="18" customFormat="1" ht="15" customHeight="1" thickBot="1">
      <c r="A242" s="92" t="s">
        <v>60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4"/>
      <c r="N242" s="36"/>
    </row>
    <row r="243" spans="1:14" s="12" customFormat="1" ht="46.5" thickBot="1">
      <c r="A243" s="24" t="s">
        <v>57</v>
      </c>
      <c r="B243" s="25" t="s">
        <v>61</v>
      </c>
      <c r="C243" s="95" t="s">
        <v>115</v>
      </c>
      <c r="D243" s="96"/>
      <c r="E243" s="96"/>
      <c r="F243" s="97"/>
      <c r="G243" s="5" t="s">
        <v>9</v>
      </c>
      <c r="H243" s="5"/>
      <c r="I243" s="9"/>
      <c r="J243" s="5" t="s">
        <v>10</v>
      </c>
      <c r="K243" s="11">
        <v>0</v>
      </c>
      <c r="L243" s="10">
        <f>K243</f>
        <v>0</v>
      </c>
      <c r="N243" s="35"/>
    </row>
    <row r="244" spans="1:14" s="12" customFormat="1" ht="46.5" thickBot="1">
      <c r="A244" s="24" t="s">
        <v>57</v>
      </c>
      <c r="B244" s="25" t="s">
        <v>61</v>
      </c>
      <c r="C244" s="95" t="s">
        <v>140</v>
      </c>
      <c r="D244" s="96"/>
      <c r="E244" s="96"/>
      <c r="F244" s="97"/>
      <c r="G244" s="5" t="s">
        <v>9</v>
      </c>
      <c r="H244" s="5"/>
      <c r="I244" s="9"/>
      <c r="J244" s="5" t="s">
        <v>10</v>
      </c>
      <c r="K244" s="11">
        <v>539000</v>
      </c>
      <c r="L244" s="10">
        <f>K244</f>
        <v>539000</v>
      </c>
      <c r="N244" s="35"/>
    </row>
    <row r="245" spans="1:14" s="18" customFormat="1" ht="15.75" customHeight="1" thickBot="1">
      <c r="A245" s="84" t="s">
        <v>63</v>
      </c>
      <c r="B245" s="85"/>
      <c r="C245" s="85"/>
      <c r="D245" s="85"/>
      <c r="E245" s="85"/>
      <c r="F245" s="85"/>
      <c r="G245" s="85"/>
      <c r="H245" s="85"/>
      <c r="I245" s="85"/>
      <c r="J245" s="86"/>
      <c r="K245" s="11">
        <f>SUM(K243:K244)</f>
        <v>539000</v>
      </c>
      <c r="L245" s="10">
        <f t="shared" ref="L245" si="22">K245</f>
        <v>539000</v>
      </c>
      <c r="N245" s="36"/>
    </row>
    <row r="246" spans="1:14" s="18" customFormat="1" ht="15.75" thickBot="1">
      <c r="A246" s="87" t="s">
        <v>12</v>
      </c>
      <c r="B246" s="88"/>
      <c r="C246" s="26" t="s">
        <v>64</v>
      </c>
      <c r="D246" s="26" t="s">
        <v>64</v>
      </c>
      <c r="E246" s="26" t="s">
        <v>64</v>
      </c>
      <c r="F246" s="26" t="s">
        <v>64</v>
      </c>
      <c r="G246" s="26" t="s">
        <v>64</v>
      </c>
      <c r="H246" s="26" t="s">
        <v>64</v>
      </c>
      <c r="I246" s="26" t="s">
        <v>64</v>
      </c>
      <c r="J246" s="26" t="s">
        <v>64</v>
      </c>
      <c r="K246" s="27">
        <f>K241+K245</f>
        <v>277068226.55000001</v>
      </c>
      <c r="L246" s="27">
        <f>K246</f>
        <v>277068226.55000001</v>
      </c>
      <c r="M246" s="38" t="s">
        <v>187</v>
      </c>
      <c r="N246" s="39"/>
    </row>
    <row r="248" spans="1:14" ht="15.75" customHeight="1">
      <c r="A248" s="28"/>
      <c r="L248"/>
    </row>
    <row r="249" spans="1:14">
      <c r="A249" s="29"/>
      <c r="B249" s="29"/>
      <c r="C249" s="29"/>
      <c r="D249" s="29"/>
      <c r="E249" s="29"/>
      <c r="F249" s="29"/>
      <c r="G249" s="29"/>
      <c r="H249" s="29"/>
      <c r="J249" s="29"/>
      <c r="K249" s="33"/>
      <c r="L249"/>
    </row>
    <row r="250" spans="1:14" ht="15.75">
      <c r="A250" s="28" t="s">
        <v>110</v>
      </c>
      <c r="L250"/>
    </row>
    <row r="251" spans="1:14" ht="15.75">
      <c r="A251" s="31" t="s">
        <v>112</v>
      </c>
      <c r="L251"/>
    </row>
    <row r="252" spans="1:14" ht="15.75">
      <c r="A252" s="31" t="s">
        <v>113</v>
      </c>
      <c r="G252" s="30"/>
      <c r="H252" s="30"/>
      <c r="K252" s="31" t="s">
        <v>111</v>
      </c>
      <c r="L252"/>
    </row>
    <row r="253" spans="1:14">
      <c r="G253" s="71" t="s">
        <v>109</v>
      </c>
      <c r="H253" s="71"/>
      <c r="L253"/>
    </row>
  </sheetData>
  <mergeCells count="33">
    <mergeCell ref="C244:F244"/>
    <mergeCell ref="A21:B21"/>
    <mergeCell ref="J21:J23"/>
    <mergeCell ref="A22:A23"/>
    <mergeCell ref="B22:B23"/>
    <mergeCell ref="G21:G23"/>
    <mergeCell ref="H21:H23"/>
    <mergeCell ref="C243:F243"/>
    <mergeCell ref="A26:A28"/>
    <mergeCell ref="A241:J241"/>
    <mergeCell ref="G253:H253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45:J245"/>
    <mergeCell ref="A246:B246"/>
    <mergeCell ref="A25:L25"/>
    <mergeCell ref="A242:L242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2021-06-03T05:57:48Z</cp:lastPrinted>
  <dcterms:created xsi:type="dcterms:W3CDTF">2015-12-16T13:54:17Z</dcterms:created>
  <dcterms:modified xsi:type="dcterms:W3CDTF">2021-06-17T06:49:18Z</dcterms:modified>
</cp:coreProperties>
</file>